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C lần 1\HSMT\Gói 3\Chương V Gói 3\"/>
    </mc:Choice>
  </mc:AlternateContent>
  <xr:revisionPtr revIDLastSave="0" documentId="13_ncr:1_{0E7AC250-2F75-4102-978E-5E53FE25D1DD}"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concurrentManualCount="2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29" i="1" l="1"/>
  <c r="C127" i="1"/>
  <c r="C125" i="1"/>
  <c r="C123" i="1"/>
  <c r="C119" i="1"/>
  <c r="C118" i="1"/>
  <c r="C116" i="1"/>
  <c r="C115" i="1"/>
  <c r="C113" i="1"/>
  <c r="C112" i="1"/>
  <c r="C110" i="1"/>
  <c r="C109" i="1"/>
  <c r="C108" i="1"/>
  <c r="C106" i="1"/>
  <c r="C105" i="1"/>
  <c r="C103" i="1"/>
  <c r="C102" i="1"/>
  <c r="C101" i="1"/>
  <c r="C99" i="1"/>
  <c r="C97" i="1"/>
  <c r="C95" i="1"/>
  <c r="C93" i="1"/>
  <c r="C91" i="1"/>
  <c r="C89" i="1"/>
  <c r="C87" i="1"/>
  <c r="C85" i="1"/>
  <c r="C83" i="1"/>
  <c r="C81" i="1"/>
  <c r="C79" i="1"/>
  <c r="C77" i="1"/>
  <c r="C75" i="1"/>
  <c r="C73" i="1"/>
  <c r="C71" i="1"/>
  <c r="C69" i="1"/>
  <c r="C67" i="1"/>
  <c r="C65" i="1"/>
  <c r="C63" i="1"/>
  <c r="C61" i="1"/>
  <c r="C59" i="1"/>
  <c r="C57" i="1"/>
  <c r="C55" i="1"/>
  <c r="C53" i="1"/>
  <c r="C51" i="1"/>
  <c r="C47" i="1"/>
  <c r="C45" i="1"/>
  <c r="C43" i="1"/>
  <c r="C41" i="1"/>
  <c r="C39" i="1"/>
  <c r="C37" i="1"/>
  <c r="C35" i="1"/>
  <c r="C33" i="1"/>
  <c r="C31" i="1"/>
  <c r="C29" i="1"/>
  <c r="C27" i="1"/>
  <c r="C25" i="1"/>
  <c r="C23" i="1"/>
  <c r="C21" i="1"/>
  <c r="C19" i="1"/>
  <c r="C17" i="1"/>
  <c r="C15" i="1"/>
  <c r="C13" i="1"/>
  <c r="C11" i="1"/>
</calcChain>
</file>

<file path=xl/sharedStrings.xml><?xml version="1.0" encoding="utf-8"?>
<sst xmlns="http://schemas.openxmlformats.org/spreadsheetml/2006/main" count="332" uniqueCount="248">
  <si>
    <t>Tên gói thầu</t>
  </si>
  <si>
    <t>Tên chủng loại</t>
  </si>
  <si>
    <t>Đơn giá</t>
  </si>
  <si>
    <t>Thành tiền</t>
  </si>
  <si>
    <t>CHƯƠNG V. YÊU CẦU VỀ KỸ THUẬT</t>
  </si>
  <si>
    <t>1.2.2.  Yêu cầu về kỹ thuật cụ thể</t>
  </si>
  <si>
    <t>ml</t>
  </si>
  <si>
    <t>Test</t>
  </si>
  <si>
    <t>Đơn
vị tính</t>
  </si>
  <si>
    <t>Số
lượng</t>
  </si>
  <si>
    <t>(2)</t>
  </si>
  <si>
    <t>(3)</t>
  </si>
  <si>
    <t>(4)</t>
  </si>
  <si>
    <t>(5)</t>
  </si>
  <si>
    <t>(6)</t>
  </si>
  <si>
    <t>(7)</t>
  </si>
  <si>
    <t>(8)</t>
  </si>
  <si>
    <t>(9)</t>
  </si>
  <si>
    <t>STT phần</t>
  </si>
  <si>
    <t>STT mục</t>
  </si>
  <si>
    <t>Đặc tính kỹ thuật</t>
  </si>
  <si>
    <t>(10)</t>
  </si>
  <si>
    <t>1.1</t>
  </si>
  <si>
    <t>2.1</t>
  </si>
  <si>
    <t>3.1</t>
  </si>
  <si>
    <t>4.1</t>
  </si>
  <si>
    <t>5.1</t>
  </si>
  <si>
    <t>6.1</t>
  </si>
  <si>
    <t>7.1</t>
  </si>
  <si>
    <t>8.1</t>
  </si>
  <si>
    <t>9.1</t>
  </si>
  <si>
    <t>10.1</t>
  </si>
  <si>
    <t>11.1</t>
  </si>
  <si>
    <t>12.1</t>
  </si>
  <si>
    <t>13.1</t>
  </si>
  <si>
    <t>14.1</t>
  </si>
  <si>
    <t>15.1</t>
  </si>
  <si>
    <t>16.1</t>
  </si>
  <si>
    <t>17.1</t>
  </si>
  <si>
    <t>18.1</t>
  </si>
  <si>
    <t>19.1</t>
  </si>
  <si>
    <t>20.1</t>
  </si>
  <si>
    <t>21.1</t>
  </si>
  <si>
    <t>22.1</t>
  </si>
  <si>
    <t>23.1</t>
  </si>
  <si>
    <t>24.1</t>
  </si>
  <si>
    <t>25.1</t>
  </si>
  <si>
    <t>26.1</t>
  </si>
  <si>
    <t>27.1</t>
  </si>
  <si>
    <t>28.1</t>
  </si>
  <si>
    <t>29.1</t>
  </si>
  <si>
    <t>Cái</t>
  </si>
  <si>
    <t>30.1</t>
  </si>
  <si>
    <t>31.1</t>
  </si>
  <si>
    <t>32.1</t>
  </si>
  <si>
    <t>33.1</t>
  </si>
  <si>
    <t>34.1</t>
  </si>
  <si>
    <t>35.1</t>
  </si>
  <si>
    <t>36.1</t>
  </si>
  <si>
    <t>Lít</t>
  </si>
  <si>
    <t>37.1</t>
  </si>
  <si>
    <t>38.1</t>
  </si>
  <si>
    <t>39.1</t>
  </si>
  <si>
    <t>40.1</t>
  </si>
  <si>
    <t>41.1</t>
  </si>
  <si>
    <t>42.1</t>
  </si>
  <si>
    <t>43.1</t>
  </si>
  <si>
    <t>44.1</t>
  </si>
  <si>
    <t>45.1</t>
  </si>
  <si>
    <t>45.2</t>
  </si>
  <si>
    <t>45.3</t>
  </si>
  <si>
    <t>46.1</t>
  </si>
  <si>
    <t>46.2</t>
  </si>
  <si>
    <t>47.1</t>
  </si>
  <si>
    <t>47.2</t>
  </si>
  <si>
    <t>47.3</t>
  </si>
  <si>
    <t>48.1</t>
  </si>
  <si>
    <t>48.2</t>
  </si>
  <si>
    <t>49.1</t>
  </si>
  <si>
    <t>49.2</t>
  </si>
  <si>
    <t>50.1</t>
  </si>
  <si>
    <t>50.2</t>
  </si>
  <si>
    <t>51.1</t>
  </si>
  <si>
    <t>52.1</t>
  </si>
  <si>
    <t>53.1</t>
  </si>
  <si>
    <t>54.1</t>
  </si>
  <si>
    <t>Số
TT</t>
  </si>
  <si>
    <t>(1)</t>
  </si>
  <si>
    <t/>
  </si>
  <si>
    <t>Gói thầu 03: Cung cấp bộ hóa chất xét nghiệm công thức máu và các yếu tố đông máu trên thiết bị tự động: 54 phần (62 mục)</t>
  </si>
  <si>
    <t>Bộ hóa chất xét nghiệm công thức máu sử dụng kết hợp nguyên lý đếm tế bào dòng chảy bằng laser bán dẫn, nguyên lý đo trở kháng tập trung dòng chảy và nguyên lý đo của phương pháp SLS-hemoglobin</t>
  </si>
  <si>
    <t>Nhà thầu trúng thầu chịu trách nhiệm cung cấp thiết bị trong thời gian tối đa 30 ngày để sử dụng hóa chất và vật tư xét nghiệm của Bộ hóa chất xét nghiệm công thức máu sử dụng kết hợp nguyên lý đếm tế bào dòng chảy bằng laser bán dẫn, nguyên lý đo trở kháng tập trung dòng chảy và nguyên lý đo của phương pháp SLS-hemoglobin từ STT 1.1 đến STT 19.1. Thiết bị còn mới hoặc đã qua sử dụng được cơ quan, tổ chức có chức năng theo quy định cấp chứng nhận kiểm định chất lượng thiết bị. Thực hiện được các xét nghiệm theo các mục hóa chất trong bộ. Hệ thống bao gồm máy xét nghiệm công suất cao có kết nối hệ thống kéo, nhuộm tiêu bản và chụp ảnh tự động hoàn toàn, phù hợp với diện tích phòng xét nghiệm: khoảng 3 m². Công suất tối thiểu 300 test/giờ.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tối thiểu: 1 hệ thống.</t>
  </si>
  <si>
    <t>Chất chứng cho các xét nghiệm trên mẫu dịch cơ thể</t>
  </si>
  <si>
    <t>Chất chứng cho mẫu dịch cơ thể phân tích trên máy xét nghiệm huyết học.</t>
  </si>
  <si>
    <t>Chất chứng mức bình thường cho xét nghiệm công thức máu</t>
  </si>
  <si>
    <t>Hóa chất nội kiểm mức bình thường cho xét nghiệm công thức máu hoàn chỉnh, bách phân các thành phần bạch cầu, hồng cầu nhân, và hồng cầu lưới  của máy xét nghiệm huyết học tự động.
Thành phần: có nguồn gốc từ người không phản ứng với kháng nguyên Viêm gan B,  âm tính với kháng thể HIV  và viêm gan C, không phản ứng với HIV-1 RNA và HCV RNA với phương pháp NAT, và không phản ứng với xét nghiệm huyết thanh học như Giang mai . 
TCCL: ISO 13485. Tương thích với cấu phần khác của bộ và thiết bị. Hệ số tiêu hao trung bình: khoảng 88ul ± 10% cho 01 lần xét nghiệm trên máy</t>
  </si>
  <si>
    <t>Chất chứng mức cao cho xét nghiệm công thức máu</t>
  </si>
  <si>
    <t>Hóa chất nội kiểm mức cao cho xét nghiệm công thức máu hoàn chỉnh, bách phân các thành phần bạch cầu, hồng cầu nhân, và hồng cầu lưới của máy xét nghiệm huyết học tự động.
Thành phần: có nguồn gốc từ người không phản ứng với kháng nguyên Viêm gan B, âm tính với kháng thể HIV và viêm gan C, không phản ứng với HIV-1 RNA và HCV RNA với phương pháp NAT, và không phản ứng với xét nghiệm huyết thanh học như Giang mai. TCCL: ISO 13485.Tương thích với cấu phần khác của bộ và thiết bị.</t>
  </si>
  <si>
    <t>Chất chứng mức thấp cho xét nghiệm công thức máu</t>
  </si>
  <si>
    <t>Hóa chất nội kiểm mức thấp cho xét nghiệm công thức máu hoàn chỉnh, bách phân các thành phần bạch cầu, hồng cầu nhân, và hồng cầu lưới của máy xét nghiệm huyết học tự động. Thành phần: có nguồn gốc từ người  không phản ứng với kháng nguyên Viêm gan B, âm tính với kháng thể HIV  và viêm gan C, không phản ứng với HIV-1 RNA và HCV RNA với phương pháp NAT, và không phản ứng với xét nghiệm huyết thanh học như Giang mai. 
TCCL: ISO 13485.</t>
  </si>
  <si>
    <t>Chất ly giải hồng cầu trên kênh đo HGB</t>
  </si>
  <si>
    <t>Chất thử cho xét nghiệm đo hemoglobin, deoxyhemoglobin, oxyhemoglobin, carboxyhemoglobin và methemoglobin. 
Phương pháp: dùng Sodium Lauryl Sulfate. TCCL: ISO 13485.</t>
  </si>
  <si>
    <t>Chất ly giải trên kênh đo WDF</t>
  </si>
  <si>
    <t>Chất thử cho xét nghiệm đo bạch cầu trung tính, tế bào lympho, bạch cầu mono, bạch cầu ưa axit. TCCL: ISO 13485.</t>
  </si>
  <si>
    <t>Chất ly giải trên kênh đo WNR</t>
  </si>
  <si>
    <t>Chất thử cho xét nghiệm đo bạch cầu ưa kiềm baso và hồng cầu nhân. Thành phần: Muối ammonium.
TCCL: ISO 13485.</t>
  </si>
  <si>
    <t>Chất pha loãng và rửa trên các kênh đo RBC/PLT; WDF, WNR, RET, PLT-F</t>
  </si>
  <si>
    <t>Hóa chất pha loãng mẫu của máy xét nghiệm huyết học và kéo lam tự động.
Thành phần:( chứa Sodium chloride 0.7% + Tris buffer 0.2% + TA-2K 0.02% ) hoặc tương đương 
TCCL: ISO 13485.</t>
  </si>
  <si>
    <t>Chất rửa máy huyết học khi khi tắt máy</t>
  </si>
  <si>
    <t>Hóa chất rửa máy huyết học khi khi tắt máy.  Được sử dụng như chất tẩy kiềm mạnh để loại bỏ thuốc thử ly giải, dư lượng tế bào và protein máu còn lại để ngăn chặn sự kết tủa của protein trong máy. Thành phần: chứa Sodium Hypochlorite clo 5.0 % hoặc tương đương. TCCL: ISO 13485.</t>
  </si>
  <si>
    <t>Chất thử dùng để nhuộm các tế bào nhân trong mẫu máu và đếm số lượng bạch cầu</t>
  </si>
  <si>
    <t>Hóa chất nhuộm huỳnh quang trên kênh do WDF của máy xét nghiệm huyết học. 
Thành phần: Polymethine + Methanol + Ethylene glycol. TCCL: ISO 13485.</t>
  </si>
  <si>
    <t>Chất thử dùng để nhuộm các tế bào nhân, đếm số lượng huyết cầu và xác định tỷ lệ trong mẫu</t>
  </si>
  <si>
    <t>Hóa chất nhuộm huỳnh quang trên kênh do WNR của máy xét nghiệm huyết học. 
Thành phần: Polymethine + Ethylene glycol. 
TCCL: ISO 13485.</t>
  </si>
  <si>
    <t>Dầu soi kính cho máy đọc lam tự động</t>
  </si>
  <si>
    <t>Dầu soi kính cho máy đọc lam tự động. Phù hợp với cấu phần khác của bộ hóa chất</t>
  </si>
  <si>
    <t>Dung dịch đệm đậm đặc, PH 6.8 cho máy kéo, nhuộm lam tự động</t>
  </si>
  <si>
    <t>Dung dịch đệm trực dụng, PH 6.8 cho máy kéo, nhuộm lam tự động</t>
  </si>
  <si>
    <t>Dung dịch đệm trực dụng, PH 6.8 cho máy kéo, nhuộm lam tự động. Phù hợp với cấu phần khác của bộ hóa chất</t>
  </si>
  <si>
    <t>Dung dịch ly giải dùng để đếm các bạch cầu trung tính, lympho, mono và ưa axit</t>
  </si>
  <si>
    <t>Chất thử dùng để ly giải và phá hủy hồng cầu trên kênh đo bạch cầu để đếm các thành phần bạch cầu đa nhân trung tính, bạch cầu lympho, bạch cầu mono và bạch ưa axit trên máy xét nghiệm huyết học tự động. 
Thành phần: Organic quaternary ammonium salts  và Nonionic surfactant
Độ ổn định sau khi mở nắp ổn định trong vòng  &gt; 90 ngày</t>
  </si>
  <si>
    <t>Dung dịch nhuộm trên kênh đo RET</t>
  </si>
  <si>
    <t>Hóa chất nhuộm huỳnh quang trên kệnh đo RET của máy xét nghiệm huyết học
Thành phần: Polymethine, Methanol và
Ethylene glycol 
TCCL: ISO 13485</t>
  </si>
  <si>
    <t>Dung dịch nhuộm trên kênh đo tiểu cầu huỳnh quang</t>
  </si>
  <si>
    <t>Chất thử dùng để đánh dấu tiểu cầu trong các mẫu máu pha loãng để xác định số lượng tiểu cầu trong máu bằng phương pháp đo quang trên máy xét nghiệm huyết học tự động
Thành phần: Oxazine và Ethylene Glycol
Độ ổn định sau khi mở nắp &gt; 90 ngày</t>
  </si>
  <si>
    <t>Dung dịch nhuộm WRIGHTGIEMSA cho hệ thống kéo nhuộm lam tự động</t>
  </si>
  <si>
    <t>Dung dịch Wright-Giemsa cho Hệ thống kéo lam tự động  được dùng để cố định và nhuộm phân biệt các cấu trúc tế bào máu và tủy xương trước khi kiểm tra bằng kính hiển vi. Bảo quản: 15 - 25 độ C. Thành phần: May- Grünwald: &lt;0,2%, Methylene azure I blue – CAS - 531-55-5: 0.01%</t>
  </si>
  <si>
    <t>Hóa chất pha loãng sử dụng cho xét nghiệm hồng cầu lưới và IPF</t>
  </si>
  <si>
    <t>Hóa chất pha loãng mẫu cho quá trình xét nghiệm hồng cấu lưới và tiểu câu huỳnh quang của máy xét nghiệm huyết học
Thành phần: Tricine buffer
TCCL: ISO 13485</t>
  </si>
  <si>
    <t>Lam kính cho máy kéo lam tự động</t>
  </si>
  <si>
    <t>Lam kính không màu phù hợp với máy kéo lam tự động, độ dày: ≥ 0,9 đến ≤ 1,2 mm, kích thước: 76x26 ± 2 mm, khoảng mờ trên lam: ≤ 15 mm</t>
  </si>
  <si>
    <t>Bộ hóa chất xét nghiệm huyết học miễn dịch, phân tích đồng thời 27 chỉ số trên cùng 01 thiết bị tự động</t>
  </si>
  <si>
    <t>Nhà thầu trúng thầu chịu trách nhiệm cung cấp thiết bị trong thời gian tối đa 30 ngày để sử dụng hóa chất và vật tư xét nghiệm của Bộ hóa chất xét nghiệm huyết học miễn dịch, phân tích đồng thời 27 chỉ số trên cùng 01 thiết bị tự động từ STT 20.1 đến STT 50.2. Thiết bị còn mới hoặc đã qua sử dụng được cơ quan, tổ chức có chức năng theo quy định cấp chứng nhận kiểm định chất lượng thiết bị. Thực hiện được các xét nghiệm theo các mục hóa chất trong bộ. Hệ thống phù hợp với diện tích phòng xét nghiệm: khoảng 2 m². Công suất tối thiểu 200 test/giờ.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1.</t>
  </si>
  <si>
    <t>Chất rửa cuối ngày và rửa kim hút máy xét nghiệm đông máu</t>
  </si>
  <si>
    <t>Dung dịch dùng để làm sạch và tẩy nhiễm trên hệ thống máy đông máu tự động
Thành phần dung dịch natri hypoclorit chứa ≤ 5% clo tồn tại
Tiêu chuẩn kỹ thuật: ISO/CE/FDA</t>
  </si>
  <si>
    <t>Chất rửa, bảo dưỡng kim</t>
  </si>
  <si>
    <t>Dung dịch dùng để làm sạch trên hệ thống máy đông máu tự động.
Thành phần Acid clohydric ≥100 mmol/L
Tiêu chuẩn kỹ thuật: ISO/CE/FDA</t>
  </si>
  <si>
    <t>Chất rửa, bảo dưỡng máy</t>
  </si>
  <si>
    <t>Dung dịch dùng để xúc rửa trên hệ thống phân tích đông máu tự động
Thành phần 2-Methyl-4-isothiazolin-3-one hydrochloride ≤0,005%
Tiêu chuẩn kỹ thuật: ISO/CE/FDA</t>
  </si>
  <si>
    <t>Cóng phản ứng cho xét nghiệm đông máu</t>
  </si>
  <si>
    <t>Cóng phản ứng dùng trên hệ thống máy đông máu tự động. Dạng nhựa rắn 4 cóng liền khối trên một thanh.</t>
  </si>
  <si>
    <t>Hóa chất cho xét nghiệm định lượng Fibrinogen</t>
  </si>
  <si>
    <t>Chất thử xét nghiệm định lượng Fibrinogen</t>
  </si>
  <si>
    <t>Chất dùng để xét nghiệm định lượng Fibrinogen-Clauss
Khoảng tuyến tính: ≥35 - 1000 mg/dL. Độ lặp lại và độ tái lặp ≤5,0 CV% 
Thành phần: chứa: thrombin bò (≥35 UNIH/mL), albumin bò, canxi clorid, đệm và chất ổn định
Độ ổn định sử dụng sau khi hoàn nguyên (hoặc mở nắp):  ≥ 3 ngày nhiệt độ 2-8 độ C, ≥ 3 ngày nhiệt độ 15 độ C trên máy, ≥ 1 tháng nhiệt độ -20 độ C
Tiêu chuẩn kỹ thuật: ISO/CE/FDA</t>
  </si>
  <si>
    <t>Hóa chất cho xét nghiệm xác định thời gian prothrombin (PT)</t>
  </si>
  <si>
    <t>Chất thử cho xét nghiệm xác định thời gian prothrombin (PT)</t>
  </si>
  <si>
    <t>Chất thử xét nghiệm thời gian PT, ISI ≤ 1,05. 
Độ lặp lại và độ tái lặp ≤3,0 CV% đối với PT (giây) và ≤5,0 CV% đối với Fibrinogen mg/dL
Thành phần chứa: yếu tố mô người tái tổ hợp, phospholipid tổng hợp, chất ổn định, chất bảo quản và đệm. Dạng Bột khô và chất đệm pha loãng. 
Độ ổn định sử dụng sau khi hoàn nguyên (hoặc mở nắp) ≥ 10 ngày ở nhiệt độ 2-8 độ C và ≥ 10 ngày ở 15 độ C trên máy
Tiêu chuẩn kỹ thuật: ISO/CE/FDA</t>
  </si>
  <si>
    <t>Hóa chất cho xét nghiệm sàng lọc kháng đông lupus</t>
  </si>
  <si>
    <t>Chất thử cho xét nghiệm sàng lọc kháng đông lupus</t>
  </si>
  <si>
    <t>Chất thử cho xét nghiệm sàng lọc kháng đông Lupus (LA) theo phương pháp pha loãng nọc độc rắn
Độ ổn định sau khi mở nắp ≥15 ngày nhiệt độ 2-8 độ C , ≥3 ngày nhiệt độ 15 độ C trên máy
Tiêu chuẩn kỹ thuật: ISO/CE/FDA</t>
  </si>
  <si>
    <t>Hóa chất cho xét nghiệm định lượng Antithrombin</t>
  </si>
  <si>
    <t>Chất thử cho xét nghiệm Anti Thrombin</t>
  </si>
  <si>
    <t>Chất thử xét nghiệm định lượng Antithrombin theo phương pháp so màu. 
 Khoảng tuyến tính tối thiểu:10 - 150% hoạt tính.
Độ ổn định sau khi mở nắp: hóa chất Factor Xa ≥ 35 ngày nhiệt độ 2-8 độ C , ≥ 2 ngày nhiệt độ 15 độ C trên máy
Tiêu chuẩn kỹ thuật: ISO/CE/FDA</t>
  </si>
  <si>
    <t>Hóa chất cho xét nghiệm thời gian Thromboplastin hoạt hóa từng phần (APTT)</t>
  </si>
  <si>
    <t>Bộ chất thử cho xét nghiệm APTT</t>
  </si>
  <si>
    <t>Chất thử xét nghiệm thời gian APTT theo phương pháp đo thời gian hình thành cục đông.
Thành phần: APTT reagent chứa thuốc thử phospholipid tổng hợp, đệm và chất bảo quản. Và Calcium Chloride chứa: dung dịch canxi clorua và chất bảo quản.
Độ ổn định sử dụng sau khi hoàn nguyên (hoặc mở nắp): ≥30 ngày nhiệt độ 2-8 độ C , ≥10 ngày nhiệt độ 15 độ C trên máy
Tiêu chuẩn kỹ thuật: ISO/CE/FDA</t>
  </si>
  <si>
    <t>Hóa chất cho xét nghiệm Factor II</t>
  </si>
  <si>
    <t>Chất thử cho xét nghiệm Factor II</t>
  </si>
  <si>
    <t>Chất thử xét nghiệm xác định hoạt độ của yếu tố II
Độ lặp lại và độ tái lặp ≤ 5,0 CV% tương thích 
Độ ổn định sau khi hoàn nguyên:  ≥24 giờ ở 2-8°C hoặc ≥24 giờ ở trên máy
Tiêu chuẩn kỹ thuật: ISO/CE/FDA</t>
  </si>
  <si>
    <t>Hóa chất cho xét nghiệm Factor IX deficient plasma</t>
  </si>
  <si>
    <t>Chất thử cho xét nghiệm Factor IX deficient plasma</t>
  </si>
  <si>
    <t>Chất thử xét nghiệm xác định hoạt độ của yếu tố IX
Độ lặp lại và độ tái lặp ≤ 5,0 CV% tương thích 
Độ ổn định sau khi hoàn nguyên:  ≥24 giờ ở 2-8°C hoặc ≥24 giờ ở trên máy
Tiêu chuẩn kỹ thuật: ISO/CE/FDA</t>
  </si>
  <si>
    <t>Hóa chất cho xét nghiệm Factor V</t>
  </si>
  <si>
    <t>Chất thử cho xét nghiệm Factor V</t>
  </si>
  <si>
    <t>Chất thử xét nghiệm xác định hoạt độ của yếu tố V
Độ lặp lại và độ tái lặp ≤ 5,0 CV% tương thích 
Độ ổn định sau khi hoàn nguyên:  ≥24 giờ ở 2-8°C hoặc ≥24 giờ ở trên máy
Tiêu chuẩn kỹ thuật: ISO/CE/FDA</t>
  </si>
  <si>
    <t>Hóa chất cho xét nghiệm Factor V Leiden</t>
  </si>
  <si>
    <t>Chất thử cho xét nghiệm Factor V Leiden</t>
  </si>
  <si>
    <t>Bộ Chất  thử xét nghiệm xác định mức độ kháng Protein C đã hoạt hóa (Yếu tố V đột biến)
Độ lặp lại và độ tái lặp ≤5,0 CV%
Thành phần: Factor V Reagent Plasma, APC/Calcium chloride, Calcium chloride, APC Control Plasma Level 1 và  APC Control Plasma Level 2 
Độ ổn định sử dụng sau khi hoàn nguyên (hoặc mở nắp): yếu tố V ≥ 1 ngày nhiệt độ 2-8 độ C, ≥ 3 ngày nhiệt độ 15 độ C trên máy, ≥3 tháng ở nhiệt độ -20 độ C
Tiêu chuẩn chất lượng: ISO/CE/FDA</t>
  </si>
  <si>
    <t>Hóa chất cho xét nghiệm xác định hoạt độ của yếu tố VII</t>
  </si>
  <si>
    <t>Chất thử xét nghiệm xác định hoạt độ của yếu tố VII</t>
  </si>
  <si>
    <t>Chất thử xét nghiệm xác định hoạt độ của yếu tố VII
Độ lặp lại và độ tái lặp ≤ 5,0 CV% 
Độ ổn định sau khi hoàn nguyên:  ≥24 giờ ở 2-8°C hoặc ≥24 giờ ở trên máy
Tiêu chuẩn kỹ thuật: ISO/CE/FDA</t>
  </si>
  <si>
    <t>Hóa chất cho xét nghiệm Factor VIII deficient plasma</t>
  </si>
  <si>
    <t>Chất thử cho xét nghiệm Factor VIII deficient plasma</t>
  </si>
  <si>
    <t>Hóa chất dùng để XN định lượng yếu tố VIII. Phương pháp: Đo thời gian hình thành cục đông. Độ chụm ≤ 7,0 CV%. Độ ổn định sau khi mở nắp (hoặc hoàn nguyên)  ≥ 24 giờ ở nhiệt độ 2-8℃. Tương thích với cấu phần khác của bộ và thiết bị.</t>
  </si>
  <si>
    <t>Hóa chất cho xét nghiệm Factor X</t>
  </si>
  <si>
    <t>Chất thử cho xét nghiệm Factor X</t>
  </si>
  <si>
    <t>Chất thử xét nghiệm xác định hoạt độ của yếu tố X.
Độ lặp lại và độ tái lặp ≤5,0 CV% .
Độ ổn định sau khi hoàn nguyên: ≥24 giờ ở 2-8°C hoặc ≥24 giờ ở trên máy.
Tiêu chuẩn kỹ thuật: ISO/CE/FDA</t>
  </si>
  <si>
    <t>Hóa chất cho xét nghiệm Factor XI deficient plasma</t>
  </si>
  <si>
    <t>Chất thử cho xét nghiệm Factor XI deficient plasma</t>
  </si>
  <si>
    <t>Chất thử xét nghiệm xác định hoạt độ của yếu tố XI
Độ lặp lại và độ tái lặp ≤7,0 CV% 
Độ ổn định sau khi hoàn nguyên: ≥24 giờ ở 2-8°C hoặc ≥24 giờ ở trên máy
Tiêu chuẩn kỹ thuật: ISO/CE/FDA</t>
  </si>
  <si>
    <t>Hóa chất cho xét nghiệm Factor XII deficient plasma</t>
  </si>
  <si>
    <t>Chất thử cho xét nghiệm Factor XII deficient plasma</t>
  </si>
  <si>
    <t>Chất thử xét nghiệm xác định hoạt độ của yếu tố XII. 
Độ lặp lại và độ tái lặp ≤7,0 CV%. 
Độ ổn định sau khi hoàn nguyên: ≥24 giờ ở 2-8°C hoặc ≥24 giờ ở trên máy. 
Tiêu chuẩn kỹ thuật: ISO/CE/FDA</t>
  </si>
  <si>
    <t>Hóa chất cho xét nghiệm Factor XIII Antigen</t>
  </si>
  <si>
    <t>Chất thử cho xét nghiệm Factor XIII Antigen</t>
  </si>
  <si>
    <t>Chất thử xét nghiệm định lượng yếu tố XIII bằng phương pháp miễn dịch latex tự động để định lượng kháng nguyên yếu tố XIII (FXIII Ag).
Khoảng tuyến tính tối thiểu:15 - 150%. Độ lặp lại và độ tái lặp ≤7,0 CV% 
Độ ổn định sau khi hoàn nguyên: ≥30 ngày ở 2-8°C hoặc ≥4 ngày ở trên máy
Tiêu chuẩn kỹ thuật: ISO/ CE</t>
  </si>
  <si>
    <t>Hóa chất cho xét nghiệm Protein C</t>
  </si>
  <si>
    <t>Chất thử cho xét nghiệm Protein C</t>
  </si>
  <si>
    <t>Bộ chất thử xét nghiệm định lương Protein C theo phương pháp so màu.
Khoảng tuyến tính: ≥10 - 150 (% hoạt tính). Độ lặp lại và độ tái lặp ≤3,0 CV% 
Thành phần: Protein C activator, Chromogenic substrate và Diluent
Độ ổn định sử dụng sau khi hoàn nguyên (hoặc mở nắp): Hóa chất Protein C ≥ 90 ngày nhiệt độ 2-8 độ C , ≥ 5 ngày nhiệt độ 15 độ C trên máy
Tiêu chuẩn kỹ thuật: ISO/CE/FDA</t>
  </si>
  <si>
    <t>Hóa chất cho xét nghiệm Protein S</t>
  </si>
  <si>
    <t>Chất thử cho xét nghiệm Protein S</t>
  </si>
  <si>
    <t>Bộ chất thử xét nghiệm xác định hoạt độ của Protein S. 
Độ lặp lại và độ tái lặp ≤8,0 CV% Khoảng tuyến tính ≥10 – 150%. 
Thành phần: Protein S reagent, Calcium reagent và Protein S deficient plasma
Độ ổn định sử dụng sau khi hoàn nguyên (hoặc mở nắp): Protein S ≥ 1 ngày nhiệt độ 2-8 độ C , ≥ 8 giờ nhiệt độ 15 độ C trên máy
Tiêu chuẩn kỹ thuật: ISO/CE/FDA</t>
  </si>
  <si>
    <t>Hóa chất cho xét nghiệm Thrombin time</t>
  </si>
  <si>
    <t>Chất thử cho xét nghiệm Thrombin time</t>
  </si>
  <si>
    <t>Chất thử xét nghiệm thời gian ThrombinTime (TT). 
Độ lặp lại và độ tái lặp ≤3,0 CV%
Thành phần: chứa thrombin (bò) (≥15 UNIH/lọ), albumin bò và đệm. Dạng bột khô và chất đệm. 
 Độ ổn định sử dụng sau khi hoàn nguyên (hoặc mở nắp): hóa chất Thrombin ≥15 ngày nhiệt độ 2-8 độ C , ≥1 ngày nhiệt độ 15 độ C trên máy
Tiêu chuẩn kỹ thuật: ISO/CE/FDA</t>
  </si>
  <si>
    <t>Hóa chất cho xét nghiệm Von-Willebrand Factor Activity</t>
  </si>
  <si>
    <t>Chất thử cho xét nghiệm Von-Willebrand Factor Activity</t>
  </si>
  <si>
    <t>Chất dùng để xét nghiệm định lượng hoạt độ yếu tố VW theo phương pháp miễn dịch độ đục. 
Khoảng tuyến tính ≥19-130% với chế độ chạy thường và ≥57-390% với chế độ chạy lại, LOD ≤3,2%. Độ lặp lại và độ tái lặp ≤8,0 CV% 
Độ ổn định sau khi mở nắp ≥30 ngày nhiệt độ 2-8 độ C , ≥ 5ngày nhiệt độ 15 độ C trên máy
Tiêu chuẩn kỹ thuật: ISO/ CE</t>
  </si>
  <si>
    <t>Hóa chất cho xét nghiệm Von-Willebrand Factor Antigen</t>
  </si>
  <si>
    <t>Chất thử cho xét nghiệm Von-Willebrand Factor Antigen</t>
  </si>
  <si>
    <t>Chất thử xét nghiệm định lượng kháng nguyên yếu tố VW theo phương pháp miễn dịch độ đục.
Khoảng tuyến tính ≥8,5-250% hoạt tính,LOD ≤2,2%. Độ lặp lại và độ tái lặp ≤6,0 CV% 
Độ ổn định sau khi mở nắp ≥90 ngày nhiệt độ 2-8 độ C , ≥7 ngày nhiệt độ 15 độ C trên máy
Tiêu chuẩn kỹ thuật: ISO/ CE</t>
  </si>
  <si>
    <t>Hóa chất cho xét nghiệm xác định kháng đông Lupus (LA)</t>
  </si>
  <si>
    <t>Chất thử cho xét nghiệm xác định kháng đông Lupus (LA)</t>
  </si>
  <si>
    <t>Chất dùng để xác định kháng đông Lupus (LA) theo phương pháp pha loãng nọc độc rắn. 
Độ ổn định sau khi mở nắp ≥15 ngày nhiệt độ 2-8 độ C , ≥3 ngày nhiệt độ 15 độ C trên máy
Tiêu chuẩn kỹ thuật: ISO/CE/FDA</t>
  </si>
  <si>
    <t>Hóa chất cho xét nghiệm định lượng Anti Xa</t>
  </si>
  <si>
    <t>Chất chuẩn cho xét nghiệm định lượng Anti Xa</t>
  </si>
  <si>
    <t>Chất chuẩn cho xét nghiệm đông máu Heparin
Thành phần: huyết tương người  ≥ 3 mức nồng độ heparin, đệm và chất ổn định, dạng bột khô
Độ ổn định sau khi mở nắp (hoặc hoàn nguyên) ≥2 ngày nhiệt độ 2-8 độ C hoặc ≥1 ngày nhiệt độ 15 độ C trên máy. 
Tiêu chuẩn kỹ thuật: ISO/CE/FDA</t>
  </si>
  <si>
    <t>Chất chứng cho xét nghiệm định lượng Anti Xa</t>
  </si>
  <si>
    <t>Chất chứng cho xét nghiệm xác định Heparin trọng lượng phân tử thấp trong dải đo thấp và dải đo cao
Thành phần: chứa huyết tương người, heparin trọng lượng phân tử thấp (LMWH), đệm, chất ổn định, dạng bột khô
Độ ổn định sau khi mở nắp (hoặc hoàn nguyên) ≥2 ngày nhiệt độ 2-8 độ C , ≥1 ngày nhiệt độ 15 độ C trên máy
Tiêu chuẩn kỹ thuật: ISO/CE/FDA</t>
  </si>
  <si>
    <t>Thuốc thử xét nghiệm định lượng Heparin</t>
  </si>
  <si>
    <t>Chất thử xét nghiệm xác định hoạt độ heparin không phân đoạn hoặc Heparin trọng lượng phân tử thấp, các chất ức chế trực tiếp yếu tố Xa như Rivaroxaban, Apixaban theo phương pháp so màu. 
Khoảng tuyến tính tối thiểu : 0,04 - 2,0 IU/ml đối với Heparin và ≥20 ng/mL - 1000 ng/mL đối với Rivaroxaban. Độ lặp lại và độ tái lặp ≤5,0 CV%.
Thành phần: Factor Xa reagent và Chromogenic substrate
Độ ổn định sau khi mở nắp (hoàn nguyên): Factor Xa ≥ 30 ngày nhiệt độ 2-8 độ C, ≥ 7 ngày nhiệt độ 15 độ C trên máy.
Tiêu chuẩn kỹ thuật: ISO/CE</t>
  </si>
  <si>
    <t>Hóa chất cho xét nghiệm kháng đông lupus</t>
  </si>
  <si>
    <t>Chất chứng negative cho xét nghiệm kháng đông lupus</t>
  </si>
  <si>
    <t>Chất chứng cho xét nghiệm kháng đông Lupus (LA) ở mức âm tính
Thành phần: dạng bột đông khô, chứa huyết tương người, đệm, chất ổn định và chất bảo quản
Độ ổn định sau khi mở nắp (hoặc hoàn nguyên) ≥24 giờ ở 2-8 độ C hoặc 24 giờ trên hoặc 3 tuần ở -20 độ C
Tiêu chuẩn kỹ thuật: ISO/CE/FDA</t>
  </si>
  <si>
    <t>Chất chứng positive cho xét nghiệm kháng đông lupus</t>
  </si>
  <si>
    <t>Chất chứng cho xét nghiệm kháng đông Lupus (LA) ở mức dương tính
Thành phần: dạng bột đông khô, chứa huyết tương người, đệm, chất ổn định và chất bảo quản.
Độ ổn định sau khi mở nắp (hoàn nguyên) ≥24 giờ ở 2-8 độ C hoặc  ≥24 giờ trên máy
Tiêu chuẩn kỹ thuật: ISO/CE/FDA</t>
  </si>
  <si>
    <t>Hóa chất cho xét nghiệm các thông số đông máu</t>
  </si>
  <si>
    <t>Chất chứng nồng độ bất thường cao cho xét nghiệm các thông số đông máu</t>
  </si>
  <si>
    <t>Chất chứng cho xét nghiệm đông máu như PT,APTT, Hepatocomplex ở dải đo bất thường cao 
Thành phần dạng bột đông khô, chứa: huyết tương người, đệm, chất ổn định và chất bảo quản
Độ ổn định sau khi mở nắp (hoặc hoàn nguyên) ≥ 24 giờ với xét nghiệm PT,APTT
Tiêu chuẩn kỹ thuật: ISO/CE/FDA</t>
  </si>
  <si>
    <t>Chất chứng nồng độ  bất thường thấp cho xét nghiệm các thông số đông máu</t>
  </si>
  <si>
    <t>Chất chứng cho xét nghiệm đông máu như PT,APTT, TT,Fibrinogen, Antithrombin, Protein S, Protein C, Hepatocomplex ở dải đo bất thường thấp. 
Thành phần dạng bột đông khô, chứa: huyết tương người, đệm, chất ổn định và chất bảo quản.
Độ ổn định sau khi mở nắp (hoặc hoàn nguyên) ≥24 giờ với xét nghiệm PT,APTT,Fibrinogen,TT
Tiêu chuẩn kỹ thuật: ISO/CE/FDA</t>
  </si>
  <si>
    <t>Chất chứng nồng độ bình thường cho xét nghiệm các thông số đông máu</t>
  </si>
  <si>
    <t>Chất chứng cho xét nghiệm đông máu như PT,APTT, TT,Fibrinogen, các loại yếu tố, yếu tố Von Willebrand, Antithrombin, Plasminogen, Plasmin Inhibitor, Protein S, Protein C, Hepatocomplex ở dải đo bình thường 
Thành phần dạng bột đông khô, chứa: huyết tương người, đệm, chất ổn định và chất bảo quản
Độ ổn định sau khi mở nắp (hoặc hoàn nguyên) ≥ 4 giờ với xét nghiệm PT,APTT,Fibrinogen,TT
Tiêu chuẩn kỹ thuật: ISO/CE/FDA</t>
  </si>
  <si>
    <t>Hóa chất cho xét nghiệm đông máu</t>
  </si>
  <si>
    <t>Chất chuẩn cho xét nghiệm đông máu</t>
  </si>
  <si>
    <t>Hóa chất dùng để hiệu chuẩn cho xét nghiệm đông máu: Fibrinogen, các loại yếu tố,yếu tố Von Willebrand, Antithrombin, Protein S, Protein C. 
- Thành phần: chứa huyết tương người, đệm, chất ổn định và chất bảo quản, dạng bột khô
- Độ ổn định sau khi mở nắp (hoặc hoàn nguyên) ≥24 giờ nhiệt độ 2-8 độ C với xét nghiệm Fibrinogen, ≥8 giờ nhiệt độ 2-8 độ C với các xét nghiệm yếu tố
- Tiêu chuẩn kỹ thuật: ISO/CE/FDA
Hệ số tiêu hao trung bình: khoảng 1mL ± 10% cho 01 lần xét nghiệm trên máy</t>
  </si>
  <si>
    <t>Chất pha loãng mẫu cho các xét nghiệm đông máu</t>
  </si>
  <si>
    <t>Dung dịch dùng để pha loãng xét nghiệm chuẩn máy trên hệ thống đông máu
Thành phần: Dung dịch muối natri clorid, natri azide (≤0,1%) 
Tiêu chuẩn kỹ thuật: ISO/CE/FDA</t>
  </si>
  <si>
    <t>Hóa chất cho xét nghiệm định lượng D-Dimer</t>
  </si>
  <si>
    <t>Bộ chất thử xét nghiệm DDimer</t>
  </si>
  <si>
    <t>Bô chất thử xét nghiệm định lượng D-Dimer loại trừ thuyên tắc huyết khối tĩnh mạch (VTE). 
Thành phần: Latex Reagent, Reaction Buffer và D-Dimer Calibrator
Độ ổn định sử dụng sau khi hoàn nguyên (hoặc mở nắp): hóa chất Latex ≥30 ngày nhiệt độ 2-8 độ C , ≥7 ngày nhiệt độ 15 độ C trên máy
Tiêu chuẩn kỹ thuật: ISO/ CE</t>
  </si>
  <si>
    <t>Chất chứng cho xét nghiệm D-Dimer</t>
  </si>
  <si>
    <t>Chất chứng cho xét nghiệm định lượng D-Dimer dải đo bình thường và dải đo bất thường. 
Thành phần chứa D-Dimer, albumin huyết thanh bò, đệm, chất ổn định và chất bảo quản, dạng lỏng
Độ ổn định sau khi mở nắp (hoặc hoàn nguyên)  ≥30 ngày nhiệt độ 2-8 độ , ≥24 giờ nhiệt độ 15 độ trên máy
Tiêu chuẩn kỹ thuật: ISO/ CE</t>
  </si>
  <si>
    <t>Hóa chất cho xét nghiệm HIT (Heparin Induced Thrombocytopenia) - Ab</t>
  </si>
  <si>
    <t>Chất thử xét nghiệm phát hiện hội chứng giảm tiểu cầu khi dùng Heparin (HIT)</t>
  </si>
  <si>
    <t>Chất thử xét nghiệm đánh giá bệnh nhân có hội chứng giảm tiểu cầu khi dùng Heparin (HIT). 
Khoảng tuyến tính: 2,1-16U/ml (chế độ chạy lại)
Độ ổn định sau khi mở nắp: ≥60 ngày nhiệt độ 2-8 độ C , ≥36 giờ nhiệt độ 15 độ C trên máy
Phương pháp xét nghiệm: miễn dịch tự động
Tiêu chuẩn kỹ thuật: ISO/CE/FDA</t>
  </si>
  <si>
    <t>Chất kiểm chứng cho xét nghiệm Heparin Induced Thrombocytopenia</t>
  </si>
  <si>
    <t>Chất chứng cho xét nghiệm (HIT) đánh giá hội chứng giảm tiểu cầu khi dùng Heparin. 
Thành phần: kháng thể đơn dòng kháng PF4-Heparin, đệm, albumin, chất ổn định và chất bảo quản, dạng Lỏng
Độ ổn định sau khi mở nắp (hoặc hoàn nguyên) ≥60 ngày nhiệt độ 2-8 độ C, ≥24 giờ nhiệt độ 15 độ C trên máy
Tiêu chuẩn kỹ thuật: ISO/CE/FDA</t>
  </si>
  <si>
    <t>Bộ hóa chất xét nghiệm huyết học miễn dịch, tự động, phân tích chức năng tiểu cầu</t>
  </si>
  <si>
    <t>Nhà thầu trúng thầu chịu trách nhiệm cung cấp thiết bị trong thời gian tối đa 30 ngày để sử dụng hóa chất và vật tư xét nghiệm của Bộ hóa chất xét nghiệm huyết học miễn dịch, tự động, phân tích chức năng tiểu cầu từ STT 51.1 đến STT 54.1. Thiết bị còn mới hoặc đã qua sử dụng được cơ quan, tổ chức có chức năng theo quy định cấp chứng nhận kiểm định chất lượng thiết bị. Thực hiện được các xét nghiệm theo các mục hóa chất trong bộ. Hệ thống phù hợp với diện tích phòng xét nghiệm: khoảng 1 m². Công suất tối thiểu 5 test/giờ.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1.</t>
  </si>
  <si>
    <t>Bộ hóa chất xét nghiệm hỗ trợ phát hiện rối loạn chức năng tiểu cầu (Collagen/ ADP) trong mẫu máu toàn phần</t>
  </si>
  <si>
    <t>Hóa chất tích hợp trên cartridge.  Thành phần: 1 màng phủ 2 µg Collagen Type I và 50 µg adenosine-5’-diphosphate (ADP). Bao gồm mao quản, bể chứa mẫu và màng sinh học với khẩu độ tròn trung tâm. Xét nghiệm trên mẫu máu toàn phần.</t>
  </si>
  <si>
    <t>Bộ hóa chất xét nghiệm hỗ trợ phát hiện rối loạn chức năng tiểu cầu (Collagen/ EPI) trong mẫu máu toàn phần</t>
  </si>
  <si>
    <t>Hóa chất tích hợp trên cartridge. Thành phần: 1 màng phủ 2 µg Collagen Type I và 10 µg epinephrine bitartrate. Bao gồm mao quản, bể chứa mẫu và màng sinh học với khẩu độ tròn trung tâm. Xét nghiệm trên mẫu máu toàn phần.</t>
  </si>
  <si>
    <t>Bộ hóa chất xét nghiệm theo dõi điều trị ở bệnh nhân đang sử dụng thuốc kháng thụ thể P2Y12. Dạng cartridge.</t>
  </si>
  <si>
    <t>Hóa chất tích hợp trên cartridge. Thành phần: 20 µg adenosine-5’-diphosphate (ADP), 5 ng Prostaglandin E1 (PGE1) và 125 µg ionic Calcium. Bao gồm mao quản, bể chứa mẫu và màng sinh học với khẩu độ tròn trung tâm. Xét nghiệm trên mẫu máu toàn phần.</t>
  </si>
  <si>
    <t>Dung dịch đệm cho bộ xét nghiệm phân tích chức năng tiểu cầu.</t>
  </si>
  <si>
    <t>Dung dịch hỗ trợ cho phản ứng ngưng tập để đánh giá chức năng tiểu cầu. Phù hợp sử dụng cùng với thuốc thử.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</si>
</sst>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9"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3"/>
      <color theme="1"/>
      <name val="Times New Roman"/>
      <family val="1"/>
    </font>
    <font>
      <sz val="13"/>
      <color theme="1"/>
      <name val="Times New Roman"/>
      <family val="1"/>
    </font>
    <font>
      <sz val="13"/>
      <color rgb="FFFF0000"/>
      <name val="Times New Roman"/>
      <family val="1"/>
    </font>
    <font>
      <sz val="13"/>
      <color theme="1"/>
      <name val="Calibri"/>
      <family val="2"/>
      <scheme val="minor"/>
    </font>
    <font>
      <b/>
      <sz val="16"/>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cellStyleXfs>
  <cellXfs count="30">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0" borderId="1" xfId="0" quotePrefix="1" applyFont="1" applyBorder="1" applyAlignment="1">
      <alignment vertical="top"/>
    </xf>
    <xf numFmtId="0" fontId="5" fillId="0" borderId="1" xfId="0" quotePrefix="1" applyFont="1" applyBorder="1" applyAlignment="1">
      <alignment horizontal="center" vertical="top"/>
    </xf>
    <xf numFmtId="3" fontId="5" fillId="0" borderId="1" xfId="0" applyNumberFormat="1" applyFont="1" applyBorder="1" applyAlignment="1">
      <alignment vertical="top"/>
    </xf>
    <xf numFmtId="3" fontId="4" fillId="0" borderId="1" xfId="0" applyNumberFormat="1" applyFont="1" applyBorder="1" applyAlignment="1">
      <alignment vertical="top"/>
    </xf>
    <xf numFmtId="0" fontId="7" fillId="0" borderId="1" xfId="0" applyFont="1" applyBorder="1" applyAlignment="1">
      <alignment vertical="top" wrapText="1"/>
    </xf>
    <xf numFmtId="0" fontId="5" fillId="0" borderId="1" xfId="0" quotePrefix="1" applyFont="1" applyBorder="1" applyAlignment="1">
      <alignment horizontal="center" vertical="center" wrapText="1"/>
    </xf>
    <xf numFmtId="0" fontId="4" fillId="0" borderId="2" xfId="0" quotePrefix="1" applyFont="1" applyBorder="1" applyAlignment="1">
      <alignment vertical="top"/>
    </xf>
    <xf numFmtId="0" fontId="4" fillId="0" borderId="3" xfId="0" quotePrefix="1" applyFont="1" applyBorder="1" applyAlignment="1">
      <alignment vertical="top" wrapText="1"/>
    </xf>
    <xf numFmtId="0" fontId="4" fillId="0" borderId="4" xfId="0" quotePrefix="1" applyFont="1" applyBorder="1" applyAlignment="1">
      <alignment vertical="top" wrapText="1"/>
    </xf>
    <xf numFmtId="0" fontId="6" fillId="0" borderId="3" xfId="0" quotePrefix="1" applyFont="1" applyBorder="1" applyAlignment="1">
      <alignment vertical="top" wrapText="1"/>
    </xf>
    <xf numFmtId="0" fontId="6" fillId="0" borderId="4" xfId="0" quotePrefix="1" applyFont="1" applyBorder="1" applyAlignment="1">
      <alignment vertical="top" wrapText="1"/>
    </xf>
    <xf numFmtId="0" fontId="4" fillId="0" borderId="3" xfId="0" quotePrefix="1" applyFont="1" applyBorder="1" applyAlignment="1">
      <alignment vertical="top"/>
    </xf>
    <xf numFmtId="0" fontId="3" fillId="0" borderId="0" xfId="2" applyFont="1" applyAlignment="1">
      <alignment horizontal="center" vertical="center"/>
    </xf>
    <xf numFmtId="3" fontId="4" fillId="0" borderId="1" xfId="1"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quotePrefix="1" applyFont="1" applyBorder="1" applyAlignment="1">
      <alignment vertical="top" wrapText="1"/>
    </xf>
    <xf numFmtId="0" fontId="0" fillId="0" borderId="0" xfId="0" applyAlignment="1"/>
    <xf numFmtId="0" fontId="4" fillId="0" borderId="1" xfId="0" applyFont="1" applyBorder="1" applyAlignment="1">
      <alignment horizontal="center" vertical="center"/>
    </xf>
    <xf numFmtId="0" fontId="6" fillId="0" borderId="2" xfId="0" quotePrefix="1" applyFont="1" applyBorder="1" applyAlignment="1">
      <alignment vertical="top"/>
    </xf>
    <xf numFmtId="0" fontId="8" fillId="0" borderId="2" xfId="0" quotePrefix="1" applyFont="1" applyBorder="1" applyAlignment="1">
      <alignment horizontal="left" vertical="top" wrapText="1"/>
    </xf>
    <xf numFmtId="0" fontId="8" fillId="0" borderId="3" xfId="0" quotePrefix="1" applyFont="1" applyBorder="1" applyAlignment="1">
      <alignment horizontal="left" vertical="top" wrapText="1"/>
    </xf>
    <xf numFmtId="0" fontId="8" fillId="0" borderId="4" xfId="0" quotePrefix="1" applyFont="1" applyBorder="1" applyAlignment="1">
      <alignment horizontal="left" vertical="top" wrapText="1"/>
    </xf>
    <xf numFmtId="0" fontId="6" fillId="0" borderId="3" xfId="0" quotePrefix="1" applyFont="1" applyBorder="1" applyAlignment="1">
      <alignment vertical="top"/>
    </xf>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129"/>
  <sheetViews>
    <sheetView tabSelected="1" zoomScale="85" zoomScaleNormal="85" workbookViewId="0">
      <pane ySplit="3" topLeftCell="A127" activePane="bottomLeft" state="frozen"/>
      <selection pane="bottomLeft" activeCell="D129" sqref="D129"/>
    </sheetView>
  </sheetViews>
  <sheetFormatPr defaultRowHeight="15.6" x14ac:dyDescent="0.3"/>
  <cols>
    <col min="2" max="2" width="8.796875" style="1"/>
    <col min="3" max="3" width="10.19921875" style="23" customWidth="1"/>
    <col min="4" max="4" width="12" style="23" customWidth="1"/>
    <col min="5" max="5" width="32.69921875" style="1" customWidth="1"/>
    <col min="6" max="6" width="37.296875" style="1" customWidth="1"/>
    <col min="7" max="7" width="14.19921875" customWidth="1"/>
    <col min="8" max="8" width="16.19921875" customWidth="1"/>
    <col min="9" max="9" width="18.09765625" customWidth="1"/>
    <col min="10" max="10" width="19.8984375" customWidth="1"/>
  </cols>
  <sheetData>
    <row r="1" spans="1:10" ht="30" x14ac:dyDescent="0.3">
      <c r="A1" s="19" t="s">
        <v>4</v>
      </c>
      <c r="B1" s="19"/>
      <c r="C1" s="19"/>
      <c r="D1" s="19"/>
      <c r="E1" s="19"/>
      <c r="F1" s="19"/>
      <c r="G1" s="19"/>
      <c r="H1" s="19"/>
      <c r="I1" s="19"/>
    </row>
    <row r="2" spans="1:10" ht="30" x14ac:dyDescent="0.3">
      <c r="A2" s="2" t="s">
        <v>5</v>
      </c>
    </row>
    <row r="4" spans="1:10" x14ac:dyDescent="0.3">
      <c r="A4" s="21" t="s">
        <v>86</v>
      </c>
      <c r="B4" s="21" t="s">
        <v>0</v>
      </c>
      <c r="C4" s="24" t="s">
        <v>18</v>
      </c>
      <c r="D4" s="24" t="s">
        <v>19</v>
      </c>
      <c r="E4" s="21" t="s">
        <v>1</v>
      </c>
      <c r="F4" s="21" t="s">
        <v>20</v>
      </c>
      <c r="G4" s="21" t="s">
        <v>8</v>
      </c>
      <c r="H4" s="20" t="s">
        <v>9</v>
      </c>
      <c r="I4" s="20" t="s">
        <v>2</v>
      </c>
      <c r="J4" s="20" t="s">
        <v>3</v>
      </c>
    </row>
    <row r="5" spans="1:10" x14ac:dyDescent="0.3">
      <c r="A5" s="21"/>
      <c r="B5" s="21"/>
      <c r="C5" s="24"/>
      <c r="D5" s="24"/>
      <c r="E5" s="21"/>
      <c r="F5" s="21"/>
      <c r="G5" s="21"/>
      <c r="H5" s="20"/>
      <c r="I5" s="20"/>
      <c r="J5" s="20"/>
    </row>
    <row r="6" spans="1:10" ht="13.8" customHeight="1" x14ac:dyDescent="0.3">
      <c r="A6" s="3" t="s">
        <v>87</v>
      </c>
      <c r="B6" s="3" t="s">
        <v>10</v>
      </c>
      <c r="C6" s="3" t="s">
        <v>11</v>
      </c>
      <c r="D6" s="3" t="s">
        <v>12</v>
      </c>
      <c r="E6" s="12" t="s">
        <v>13</v>
      </c>
      <c r="F6" s="12" t="s">
        <v>14</v>
      </c>
      <c r="G6" s="3" t="s">
        <v>15</v>
      </c>
      <c r="H6" s="3" t="s">
        <v>16</v>
      </c>
      <c r="I6" s="3" t="s">
        <v>17</v>
      </c>
      <c r="J6" s="3" t="s">
        <v>21</v>
      </c>
    </row>
    <row r="7" spans="1:10" ht="53.4" customHeight="1" x14ac:dyDescent="0.3">
      <c r="A7" s="6" t="s">
        <v>88</v>
      </c>
      <c r="B7" s="26" t="s">
        <v>89</v>
      </c>
      <c r="C7" s="27"/>
      <c r="D7" s="27"/>
      <c r="E7" s="27"/>
      <c r="F7" s="28"/>
      <c r="G7" s="11"/>
      <c r="H7" s="11"/>
      <c r="I7" s="11"/>
      <c r="J7" s="10">
        <v>13784428554</v>
      </c>
    </row>
    <row r="8" spans="1:10" ht="16.8" x14ac:dyDescent="0.3">
      <c r="A8" s="6"/>
      <c r="B8" s="7"/>
      <c r="C8" s="13" t="s">
        <v>90</v>
      </c>
      <c r="D8" s="18"/>
      <c r="E8" s="14"/>
      <c r="F8" s="15"/>
      <c r="G8" s="22"/>
      <c r="H8" s="22"/>
      <c r="I8" s="22"/>
      <c r="J8" s="22"/>
    </row>
    <row r="9" spans="1:10" ht="17.399999999999999" x14ac:dyDescent="0.3">
      <c r="A9" s="6"/>
      <c r="B9" s="7"/>
      <c r="C9" s="25" t="s">
        <v>91</v>
      </c>
      <c r="D9" s="29"/>
      <c r="E9" s="16"/>
      <c r="F9" s="17"/>
      <c r="G9" s="11"/>
      <c r="H9" s="11"/>
      <c r="I9" s="11"/>
      <c r="J9" s="11"/>
    </row>
    <row r="10" spans="1:10" ht="16.8" x14ac:dyDescent="0.3">
      <c r="A10" s="6"/>
      <c r="B10" s="7"/>
      <c r="C10" s="8">
        <v>1</v>
      </c>
      <c r="D10" s="13" t="s">
        <v>92</v>
      </c>
      <c r="E10" s="18"/>
      <c r="F10" s="15"/>
      <c r="G10" s="5"/>
      <c r="H10" s="9"/>
      <c r="I10" s="9"/>
      <c r="J10" s="10">
        <v>133001040</v>
      </c>
    </row>
    <row r="11" spans="1:10" ht="33.6" x14ac:dyDescent="0.3">
      <c r="A11" s="6"/>
      <c r="B11" s="7"/>
      <c r="C11" s="8" t="str">
        <f>D11</f>
        <v>1.1</v>
      </c>
      <c r="D11" s="8" t="s">
        <v>22</v>
      </c>
      <c r="E11" s="4" t="s">
        <v>92</v>
      </c>
      <c r="F11" s="4" t="s">
        <v>93</v>
      </c>
      <c r="G11" s="5" t="s">
        <v>6</v>
      </c>
      <c r="H11" s="9">
        <v>60</v>
      </c>
      <c r="I11" s="9">
        <v>2216684</v>
      </c>
      <c r="J11" s="9">
        <v>133001040</v>
      </c>
    </row>
    <row r="12" spans="1:10" ht="16.8" x14ac:dyDescent="0.3">
      <c r="A12" s="6"/>
      <c r="B12" s="7"/>
      <c r="C12" s="8">
        <v>2</v>
      </c>
      <c r="D12" s="13" t="s">
        <v>94</v>
      </c>
      <c r="E12" s="18"/>
      <c r="F12" s="15"/>
      <c r="G12" s="5"/>
      <c r="H12" s="9"/>
      <c r="I12" s="9"/>
      <c r="J12" s="10">
        <v>90594225</v>
      </c>
    </row>
    <row r="13" spans="1:10" ht="268.8" x14ac:dyDescent="0.3">
      <c r="A13" s="6"/>
      <c r="B13" s="7"/>
      <c r="C13" s="8" t="str">
        <f>D13</f>
        <v>2.1</v>
      </c>
      <c r="D13" s="8" t="s">
        <v>23</v>
      </c>
      <c r="E13" s="4" t="s">
        <v>94</v>
      </c>
      <c r="F13" s="4" t="s">
        <v>95</v>
      </c>
      <c r="G13" s="5" t="s">
        <v>6</v>
      </c>
      <c r="H13" s="9">
        <v>75</v>
      </c>
      <c r="I13" s="9">
        <v>1207923</v>
      </c>
      <c r="J13" s="9">
        <v>90594225</v>
      </c>
    </row>
    <row r="14" spans="1:10" ht="16.8" x14ac:dyDescent="0.3">
      <c r="A14" s="6"/>
      <c r="B14" s="7"/>
      <c r="C14" s="8">
        <v>3</v>
      </c>
      <c r="D14" s="13" t="s">
        <v>96</v>
      </c>
      <c r="E14" s="18"/>
      <c r="F14" s="15"/>
      <c r="G14" s="5"/>
      <c r="H14" s="9"/>
      <c r="I14" s="9"/>
      <c r="J14" s="10">
        <v>90594225</v>
      </c>
    </row>
    <row r="15" spans="1:10" ht="235.2" x14ac:dyDescent="0.3">
      <c r="A15" s="6"/>
      <c r="B15" s="7"/>
      <c r="C15" s="8" t="str">
        <f>D15</f>
        <v>3.1</v>
      </c>
      <c r="D15" s="8" t="s">
        <v>24</v>
      </c>
      <c r="E15" s="4" t="s">
        <v>96</v>
      </c>
      <c r="F15" s="4" t="s">
        <v>97</v>
      </c>
      <c r="G15" s="5" t="s">
        <v>6</v>
      </c>
      <c r="H15" s="9">
        <v>75</v>
      </c>
      <c r="I15" s="9">
        <v>1207923</v>
      </c>
      <c r="J15" s="9">
        <v>90594225</v>
      </c>
    </row>
    <row r="16" spans="1:10" ht="16.8" x14ac:dyDescent="0.3">
      <c r="A16" s="6"/>
      <c r="B16" s="7"/>
      <c r="C16" s="8">
        <v>4</v>
      </c>
      <c r="D16" s="13" t="s">
        <v>98</v>
      </c>
      <c r="E16" s="18"/>
      <c r="F16" s="15"/>
      <c r="G16" s="5"/>
      <c r="H16" s="9"/>
      <c r="I16" s="9"/>
      <c r="J16" s="10">
        <v>90594225</v>
      </c>
    </row>
    <row r="17" spans="1:10" ht="218.4" x14ac:dyDescent="0.3">
      <c r="A17" s="6"/>
      <c r="B17" s="7"/>
      <c r="C17" s="8" t="str">
        <f>D17</f>
        <v>4.1</v>
      </c>
      <c r="D17" s="8" t="s">
        <v>25</v>
      </c>
      <c r="E17" s="4" t="s">
        <v>98</v>
      </c>
      <c r="F17" s="4" t="s">
        <v>99</v>
      </c>
      <c r="G17" s="5" t="s">
        <v>6</v>
      </c>
      <c r="H17" s="9">
        <v>75</v>
      </c>
      <c r="I17" s="9">
        <v>1207923</v>
      </c>
      <c r="J17" s="9">
        <v>90594225</v>
      </c>
    </row>
    <row r="18" spans="1:10" ht="16.8" x14ac:dyDescent="0.3">
      <c r="A18" s="6"/>
      <c r="B18" s="7"/>
      <c r="C18" s="8">
        <v>5</v>
      </c>
      <c r="D18" s="13" t="s">
        <v>100</v>
      </c>
      <c r="E18" s="18"/>
      <c r="F18" s="15"/>
      <c r="G18" s="5"/>
      <c r="H18" s="9"/>
      <c r="I18" s="9"/>
      <c r="J18" s="10">
        <v>369270000</v>
      </c>
    </row>
    <row r="19" spans="1:10" ht="100.8" x14ac:dyDescent="0.3">
      <c r="A19" s="6"/>
      <c r="B19" s="7"/>
      <c r="C19" s="8" t="str">
        <f>D19</f>
        <v>5.1</v>
      </c>
      <c r="D19" s="8" t="s">
        <v>26</v>
      </c>
      <c r="E19" s="4" t="s">
        <v>100</v>
      </c>
      <c r="F19" s="4" t="s">
        <v>101</v>
      </c>
      <c r="G19" s="5" t="s">
        <v>6</v>
      </c>
      <c r="H19" s="9">
        <v>90000</v>
      </c>
      <c r="I19" s="9">
        <v>4103</v>
      </c>
      <c r="J19" s="9">
        <v>369270000</v>
      </c>
    </row>
    <row r="20" spans="1:10" ht="16.8" x14ac:dyDescent="0.3">
      <c r="A20" s="6"/>
      <c r="B20" s="7"/>
      <c r="C20" s="8">
        <v>6</v>
      </c>
      <c r="D20" s="13" t="s">
        <v>102</v>
      </c>
      <c r="E20" s="18"/>
      <c r="F20" s="15"/>
      <c r="G20" s="5"/>
      <c r="H20" s="9"/>
      <c r="I20" s="9"/>
      <c r="J20" s="10">
        <v>414225000</v>
      </c>
    </row>
    <row r="21" spans="1:10" ht="67.2" x14ac:dyDescent="0.3">
      <c r="A21" s="6"/>
      <c r="B21" s="7"/>
      <c r="C21" s="8" t="str">
        <f>D21</f>
        <v>6.1</v>
      </c>
      <c r="D21" s="8" t="s">
        <v>27</v>
      </c>
      <c r="E21" s="4" t="s">
        <v>102</v>
      </c>
      <c r="F21" s="4" t="s">
        <v>103</v>
      </c>
      <c r="G21" s="5" t="s">
        <v>6</v>
      </c>
      <c r="H21" s="9">
        <v>175000</v>
      </c>
      <c r="I21" s="9">
        <v>2367</v>
      </c>
      <c r="J21" s="9">
        <v>414225000</v>
      </c>
    </row>
    <row r="22" spans="1:10" ht="16.8" x14ac:dyDescent="0.3">
      <c r="A22" s="6"/>
      <c r="B22" s="7"/>
      <c r="C22" s="8">
        <v>7</v>
      </c>
      <c r="D22" s="13" t="s">
        <v>104</v>
      </c>
      <c r="E22" s="18"/>
      <c r="F22" s="15"/>
      <c r="G22" s="5"/>
      <c r="H22" s="9"/>
      <c r="I22" s="9"/>
      <c r="J22" s="10">
        <v>180225000</v>
      </c>
    </row>
    <row r="23" spans="1:10" ht="67.2" x14ac:dyDescent="0.3">
      <c r="A23" s="6"/>
      <c r="B23" s="7"/>
      <c r="C23" s="8" t="str">
        <f>D23</f>
        <v>7.1</v>
      </c>
      <c r="D23" s="8" t="s">
        <v>28</v>
      </c>
      <c r="E23" s="4" t="s">
        <v>104</v>
      </c>
      <c r="F23" s="4" t="s">
        <v>105</v>
      </c>
      <c r="G23" s="5" t="s">
        <v>6</v>
      </c>
      <c r="H23" s="9">
        <v>225000</v>
      </c>
      <c r="I23" s="9">
        <v>801</v>
      </c>
      <c r="J23" s="9">
        <v>180225000</v>
      </c>
    </row>
    <row r="24" spans="1:10" ht="16.8" x14ac:dyDescent="0.3">
      <c r="A24" s="6"/>
      <c r="B24" s="7"/>
      <c r="C24" s="8">
        <v>8</v>
      </c>
      <c r="D24" s="13" t="s">
        <v>106</v>
      </c>
      <c r="E24" s="14"/>
      <c r="F24" s="15"/>
      <c r="G24" s="5"/>
      <c r="H24" s="9"/>
      <c r="I24" s="9"/>
      <c r="J24" s="10">
        <v>820000000</v>
      </c>
    </row>
    <row r="25" spans="1:10" ht="100.8" x14ac:dyDescent="0.3">
      <c r="A25" s="6"/>
      <c r="B25" s="7"/>
      <c r="C25" s="8" t="str">
        <f>D25</f>
        <v>8.1</v>
      </c>
      <c r="D25" s="8" t="s">
        <v>29</v>
      </c>
      <c r="E25" s="4" t="s">
        <v>106</v>
      </c>
      <c r="F25" s="4" t="s">
        <v>107</v>
      </c>
      <c r="G25" s="5" t="s">
        <v>6</v>
      </c>
      <c r="H25" s="9">
        <v>5000000</v>
      </c>
      <c r="I25" s="9">
        <v>164</v>
      </c>
      <c r="J25" s="9">
        <v>820000000</v>
      </c>
    </row>
    <row r="26" spans="1:10" ht="16.8" x14ac:dyDescent="0.3">
      <c r="A26" s="6"/>
      <c r="B26" s="7"/>
      <c r="C26" s="8">
        <v>9</v>
      </c>
      <c r="D26" s="13" t="s">
        <v>108</v>
      </c>
      <c r="E26" s="18"/>
      <c r="F26" s="15"/>
      <c r="G26" s="5"/>
      <c r="H26" s="9"/>
      <c r="I26" s="9"/>
      <c r="J26" s="10">
        <v>33544800</v>
      </c>
    </row>
    <row r="27" spans="1:10" ht="134.4" x14ac:dyDescent="0.3">
      <c r="A27" s="6"/>
      <c r="B27" s="7"/>
      <c r="C27" s="8" t="str">
        <f>D27</f>
        <v>9.1</v>
      </c>
      <c r="D27" s="8" t="s">
        <v>30</v>
      </c>
      <c r="E27" s="4" t="s">
        <v>108</v>
      </c>
      <c r="F27" s="4" t="s">
        <v>109</v>
      </c>
      <c r="G27" s="5" t="s">
        <v>6</v>
      </c>
      <c r="H27" s="9">
        <v>800</v>
      </c>
      <c r="I27" s="9">
        <v>41931</v>
      </c>
      <c r="J27" s="9">
        <v>33544800</v>
      </c>
    </row>
    <row r="28" spans="1:10" ht="16.8" x14ac:dyDescent="0.3">
      <c r="A28" s="6"/>
      <c r="B28" s="7"/>
      <c r="C28" s="8">
        <v>10</v>
      </c>
      <c r="D28" s="13" t="s">
        <v>110</v>
      </c>
      <c r="E28" s="14"/>
      <c r="F28" s="15"/>
      <c r="G28" s="5"/>
      <c r="H28" s="9"/>
      <c r="I28" s="9"/>
      <c r="J28" s="10">
        <v>1547910000</v>
      </c>
    </row>
    <row r="29" spans="1:10" ht="84" x14ac:dyDescent="0.3">
      <c r="A29" s="6"/>
      <c r="B29" s="7"/>
      <c r="C29" s="8" t="str">
        <f>D29</f>
        <v>10.1</v>
      </c>
      <c r="D29" s="8" t="s">
        <v>31</v>
      </c>
      <c r="E29" s="4" t="s">
        <v>110</v>
      </c>
      <c r="F29" s="4" t="s">
        <v>111</v>
      </c>
      <c r="G29" s="5" t="s">
        <v>6</v>
      </c>
      <c r="H29" s="9">
        <v>3024</v>
      </c>
      <c r="I29" s="9">
        <v>511875</v>
      </c>
      <c r="J29" s="9">
        <v>1547910000</v>
      </c>
    </row>
    <row r="30" spans="1:10" ht="16.8" x14ac:dyDescent="0.3">
      <c r="A30" s="6"/>
      <c r="B30" s="7"/>
      <c r="C30" s="8">
        <v>11</v>
      </c>
      <c r="D30" s="13" t="s">
        <v>112</v>
      </c>
      <c r="E30" s="14"/>
      <c r="F30" s="15"/>
      <c r="G30" s="5"/>
      <c r="H30" s="9"/>
      <c r="I30" s="9"/>
      <c r="J30" s="10">
        <v>173341440</v>
      </c>
    </row>
    <row r="31" spans="1:10" ht="100.8" x14ac:dyDescent="0.3">
      <c r="A31" s="6"/>
      <c r="B31" s="7"/>
      <c r="C31" s="8" t="str">
        <f>D31</f>
        <v>11.1</v>
      </c>
      <c r="D31" s="8" t="s">
        <v>32</v>
      </c>
      <c r="E31" s="4" t="s">
        <v>112</v>
      </c>
      <c r="F31" s="4" t="s">
        <v>113</v>
      </c>
      <c r="G31" s="5" t="s">
        <v>6</v>
      </c>
      <c r="H31" s="9">
        <v>2952</v>
      </c>
      <c r="I31" s="9">
        <v>58720</v>
      </c>
      <c r="J31" s="9">
        <v>173341440</v>
      </c>
    </row>
    <row r="32" spans="1:10" ht="16.8" x14ac:dyDescent="0.3">
      <c r="A32" s="6"/>
      <c r="B32" s="7"/>
      <c r="C32" s="8">
        <v>12</v>
      </c>
      <c r="D32" s="13" t="s">
        <v>114</v>
      </c>
      <c r="E32" s="18"/>
      <c r="F32" s="15"/>
      <c r="G32" s="5"/>
      <c r="H32" s="9"/>
      <c r="I32" s="9"/>
      <c r="J32" s="10">
        <v>90930000</v>
      </c>
    </row>
    <row r="33" spans="1:10" ht="50.4" x14ac:dyDescent="0.3">
      <c r="A33" s="6"/>
      <c r="B33" s="7"/>
      <c r="C33" s="8" t="str">
        <f>D33</f>
        <v>12.1</v>
      </c>
      <c r="D33" s="8" t="s">
        <v>33</v>
      </c>
      <c r="E33" s="4" t="s">
        <v>114</v>
      </c>
      <c r="F33" s="4" t="s">
        <v>115</v>
      </c>
      <c r="G33" s="5" t="s">
        <v>6</v>
      </c>
      <c r="H33" s="9">
        <v>2000</v>
      </c>
      <c r="I33" s="9">
        <v>45465</v>
      </c>
      <c r="J33" s="9">
        <v>90930000</v>
      </c>
    </row>
    <row r="34" spans="1:10" ht="16.8" x14ac:dyDescent="0.3">
      <c r="A34" s="6"/>
      <c r="B34" s="7"/>
      <c r="C34" s="8">
        <v>13</v>
      </c>
      <c r="D34" s="13" t="s">
        <v>116</v>
      </c>
      <c r="E34" s="14"/>
      <c r="F34" s="15"/>
      <c r="G34" s="5"/>
      <c r="H34" s="9"/>
      <c r="I34" s="9"/>
      <c r="J34" s="10">
        <v>64800000</v>
      </c>
    </row>
    <row r="35" spans="1:10" ht="50.4" x14ac:dyDescent="0.3">
      <c r="A35" s="6"/>
      <c r="B35" s="7"/>
      <c r="C35" s="8" t="str">
        <f>D35</f>
        <v>13.1</v>
      </c>
      <c r="D35" s="8" t="s">
        <v>34</v>
      </c>
      <c r="E35" s="4" t="s">
        <v>117</v>
      </c>
      <c r="F35" s="4" t="s">
        <v>118</v>
      </c>
      <c r="G35" s="5" t="s">
        <v>6</v>
      </c>
      <c r="H35" s="9">
        <v>200000</v>
      </c>
      <c r="I35" s="9">
        <v>324</v>
      </c>
      <c r="J35" s="9">
        <v>64800000</v>
      </c>
    </row>
    <row r="36" spans="1:10" ht="16.8" x14ac:dyDescent="0.3">
      <c r="A36" s="6"/>
      <c r="B36" s="7"/>
      <c r="C36" s="8">
        <v>14</v>
      </c>
      <c r="D36" s="13" t="s">
        <v>119</v>
      </c>
      <c r="E36" s="14"/>
      <c r="F36" s="15"/>
      <c r="G36" s="5"/>
      <c r="H36" s="9"/>
      <c r="I36" s="9"/>
      <c r="J36" s="10">
        <v>117500000</v>
      </c>
    </row>
    <row r="37" spans="1:10" ht="168" x14ac:dyDescent="0.3">
      <c r="A37" s="6"/>
      <c r="B37" s="7"/>
      <c r="C37" s="8" t="str">
        <f>D37</f>
        <v>14.1</v>
      </c>
      <c r="D37" s="8" t="s">
        <v>35</v>
      </c>
      <c r="E37" s="4" t="s">
        <v>119</v>
      </c>
      <c r="F37" s="4" t="s">
        <v>120</v>
      </c>
      <c r="G37" s="5" t="s">
        <v>6</v>
      </c>
      <c r="H37" s="9">
        <v>50000</v>
      </c>
      <c r="I37" s="9">
        <v>2350</v>
      </c>
      <c r="J37" s="9">
        <v>117500000</v>
      </c>
    </row>
    <row r="38" spans="1:10" ht="16.8" x14ac:dyDescent="0.3">
      <c r="A38" s="6"/>
      <c r="B38" s="7"/>
      <c r="C38" s="8">
        <v>15</v>
      </c>
      <c r="D38" s="13" t="s">
        <v>121</v>
      </c>
      <c r="E38" s="18"/>
      <c r="F38" s="15"/>
      <c r="G38" s="5"/>
      <c r="H38" s="9"/>
      <c r="I38" s="9"/>
      <c r="J38" s="10">
        <v>73027560</v>
      </c>
    </row>
    <row r="39" spans="1:10" ht="84" x14ac:dyDescent="0.3">
      <c r="A39" s="6"/>
      <c r="B39" s="7"/>
      <c r="C39" s="8" t="str">
        <f>D39</f>
        <v>15.1</v>
      </c>
      <c r="D39" s="8" t="s">
        <v>36</v>
      </c>
      <c r="E39" s="4" t="s">
        <v>121</v>
      </c>
      <c r="F39" s="4" t="s">
        <v>122</v>
      </c>
      <c r="G39" s="5" t="s">
        <v>6</v>
      </c>
      <c r="H39" s="9">
        <v>120</v>
      </c>
      <c r="I39" s="9">
        <v>608563</v>
      </c>
      <c r="J39" s="9">
        <v>73027560</v>
      </c>
    </row>
    <row r="40" spans="1:10" ht="16.8" x14ac:dyDescent="0.3">
      <c r="A40" s="6"/>
      <c r="B40" s="7"/>
      <c r="C40" s="8">
        <v>16</v>
      </c>
      <c r="D40" s="13" t="s">
        <v>123</v>
      </c>
      <c r="E40" s="18"/>
      <c r="F40" s="15"/>
      <c r="G40" s="5"/>
      <c r="H40" s="9"/>
      <c r="I40" s="9"/>
      <c r="J40" s="10">
        <v>73027560</v>
      </c>
    </row>
    <row r="41" spans="1:10" ht="134.4" x14ac:dyDescent="0.3">
      <c r="A41" s="6"/>
      <c r="B41" s="7"/>
      <c r="C41" s="8" t="str">
        <f>D41</f>
        <v>16.1</v>
      </c>
      <c r="D41" s="8" t="s">
        <v>37</v>
      </c>
      <c r="E41" s="4" t="s">
        <v>123</v>
      </c>
      <c r="F41" s="4" t="s">
        <v>124</v>
      </c>
      <c r="G41" s="5" t="s">
        <v>6</v>
      </c>
      <c r="H41" s="9">
        <v>120</v>
      </c>
      <c r="I41" s="9">
        <v>608563</v>
      </c>
      <c r="J41" s="9">
        <v>73027560</v>
      </c>
    </row>
    <row r="42" spans="1:10" ht="16.8" x14ac:dyDescent="0.3">
      <c r="A42" s="6"/>
      <c r="B42" s="7"/>
      <c r="C42" s="8">
        <v>17</v>
      </c>
      <c r="D42" s="13" t="s">
        <v>125</v>
      </c>
      <c r="E42" s="14"/>
      <c r="F42" s="15"/>
      <c r="G42" s="5"/>
      <c r="H42" s="9"/>
      <c r="I42" s="9"/>
      <c r="J42" s="10">
        <v>122800000</v>
      </c>
    </row>
    <row r="43" spans="1:10" ht="134.4" x14ac:dyDescent="0.3">
      <c r="A43" s="6"/>
      <c r="B43" s="7"/>
      <c r="C43" s="8" t="str">
        <f>D43</f>
        <v>17.1</v>
      </c>
      <c r="D43" s="8" t="s">
        <v>38</v>
      </c>
      <c r="E43" s="4" t="s">
        <v>125</v>
      </c>
      <c r="F43" s="4" t="s">
        <v>126</v>
      </c>
      <c r="G43" s="5" t="s">
        <v>6</v>
      </c>
      <c r="H43" s="9">
        <v>100000</v>
      </c>
      <c r="I43" s="9">
        <v>1228</v>
      </c>
      <c r="J43" s="9">
        <v>122800000</v>
      </c>
    </row>
    <row r="44" spans="1:10" ht="16.8" x14ac:dyDescent="0.3">
      <c r="A44" s="6"/>
      <c r="B44" s="7"/>
      <c r="C44" s="8">
        <v>18</v>
      </c>
      <c r="D44" s="13" t="s">
        <v>127</v>
      </c>
      <c r="E44" s="14"/>
      <c r="F44" s="15"/>
      <c r="G44" s="5"/>
      <c r="H44" s="9"/>
      <c r="I44" s="9"/>
      <c r="J44" s="10">
        <v>25976450</v>
      </c>
    </row>
    <row r="45" spans="1:10" ht="100.8" x14ac:dyDescent="0.3">
      <c r="A45" s="6"/>
      <c r="B45" s="7"/>
      <c r="C45" s="8" t="str">
        <f>D45</f>
        <v>18.1</v>
      </c>
      <c r="D45" s="8" t="s">
        <v>39</v>
      </c>
      <c r="E45" s="4" t="s">
        <v>127</v>
      </c>
      <c r="F45" s="4" t="s">
        <v>128</v>
      </c>
      <c r="G45" s="5" t="s">
        <v>59</v>
      </c>
      <c r="H45" s="9">
        <v>10</v>
      </c>
      <c r="I45" s="9">
        <v>2597645</v>
      </c>
      <c r="J45" s="9">
        <v>25976450</v>
      </c>
    </row>
    <row r="46" spans="1:10" ht="16.8" x14ac:dyDescent="0.3">
      <c r="A46" s="6"/>
      <c r="B46" s="7"/>
      <c r="C46" s="8">
        <v>19</v>
      </c>
      <c r="D46" s="13" t="s">
        <v>129</v>
      </c>
      <c r="E46" s="18"/>
      <c r="F46" s="15"/>
      <c r="G46" s="5"/>
      <c r="H46" s="9"/>
      <c r="I46" s="9"/>
      <c r="J46" s="10">
        <v>180504000</v>
      </c>
    </row>
    <row r="47" spans="1:10" ht="67.2" x14ac:dyDescent="0.3">
      <c r="A47" s="6"/>
      <c r="B47" s="7"/>
      <c r="C47" s="8" t="str">
        <f>D47</f>
        <v>19.1</v>
      </c>
      <c r="D47" s="8" t="s">
        <v>40</v>
      </c>
      <c r="E47" s="4" t="s">
        <v>129</v>
      </c>
      <c r="F47" s="4" t="s">
        <v>130</v>
      </c>
      <c r="G47" s="5" t="s">
        <v>51</v>
      </c>
      <c r="H47" s="9">
        <v>24000</v>
      </c>
      <c r="I47" s="9">
        <v>7521</v>
      </c>
      <c r="J47" s="9">
        <v>180504000</v>
      </c>
    </row>
    <row r="48" spans="1:10" ht="16.8" x14ac:dyDescent="0.3">
      <c r="A48" s="6"/>
      <c r="B48" s="7"/>
      <c r="C48" s="13" t="s">
        <v>131</v>
      </c>
      <c r="D48" s="18"/>
      <c r="E48" s="14"/>
      <c r="F48" s="15"/>
      <c r="G48" s="5"/>
      <c r="H48" s="9"/>
      <c r="I48" s="9"/>
      <c r="J48" s="9"/>
    </row>
    <row r="49" spans="1:10" ht="17.399999999999999" x14ac:dyDescent="0.3">
      <c r="A49" s="6"/>
      <c r="B49" s="7"/>
      <c r="C49" s="25" t="s">
        <v>132</v>
      </c>
      <c r="D49" s="29"/>
      <c r="E49" s="16"/>
      <c r="F49" s="17"/>
      <c r="G49" s="11"/>
      <c r="H49" s="11"/>
      <c r="I49" s="11"/>
      <c r="J49" s="11"/>
    </row>
    <row r="50" spans="1:10" ht="16.8" x14ac:dyDescent="0.3">
      <c r="A50" s="6"/>
      <c r="B50" s="7"/>
      <c r="C50" s="8">
        <v>20</v>
      </c>
      <c r="D50" s="13" t="s">
        <v>133</v>
      </c>
      <c r="E50" s="14"/>
      <c r="F50" s="15"/>
      <c r="G50" s="5"/>
      <c r="H50" s="9"/>
      <c r="I50" s="9"/>
      <c r="J50" s="10">
        <v>6379800</v>
      </c>
    </row>
    <row r="51" spans="1:10" ht="100.8" x14ac:dyDescent="0.3">
      <c r="A51" s="6"/>
      <c r="B51" s="7"/>
      <c r="C51" s="8" t="str">
        <f>D51</f>
        <v>20.1</v>
      </c>
      <c r="D51" s="8" t="s">
        <v>41</v>
      </c>
      <c r="E51" s="4" t="s">
        <v>133</v>
      </c>
      <c r="F51" s="4" t="s">
        <v>134</v>
      </c>
      <c r="G51" s="5" t="s">
        <v>6</v>
      </c>
      <c r="H51" s="9">
        <v>700</v>
      </c>
      <c r="I51" s="9">
        <v>9114</v>
      </c>
      <c r="J51" s="9">
        <v>6379800</v>
      </c>
    </row>
    <row r="52" spans="1:10" ht="16.8" x14ac:dyDescent="0.3">
      <c r="A52" s="6"/>
      <c r="B52" s="7"/>
      <c r="C52" s="8">
        <v>21</v>
      </c>
      <c r="D52" s="13" t="s">
        <v>135</v>
      </c>
      <c r="E52" s="18"/>
      <c r="F52" s="15"/>
      <c r="G52" s="5"/>
      <c r="H52" s="9"/>
      <c r="I52" s="9"/>
      <c r="J52" s="10">
        <v>164010000</v>
      </c>
    </row>
    <row r="53" spans="1:10" ht="84" x14ac:dyDescent="0.3">
      <c r="A53" s="6"/>
      <c r="B53" s="7"/>
      <c r="C53" s="8" t="str">
        <f>D53</f>
        <v>21.1</v>
      </c>
      <c r="D53" s="8" t="s">
        <v>42</v>
      </c>
      <c r="E53" s="4" t="s">
        <v>135</v>
      </c>
      <c r="F53" s="4" t="s">
        <v>136</v>
      </c>
      <c r="G53" s="5" t="s">
        <v>6</v>
      </c>
      <c r="H53" s="9">
        <v>35500</v>
      </c>
      <c r="I53" s="9">
        <v>4620</v>
      </c>
      <c r="J53" s="9">
        <v>164010000</v>
      </c>
    </row>
    <row r="54" spans="1:10" ht="16.8" x14ac:dyDescent="0.3">
      <c r="A54" s="6"/>
      <c r="B54" s="7"/>
      <c r="C54" s="8">
        <v>22</v>
      </c>
      <c r="D54" s="13" t="s">
        <v>137</v>
      </c>
      <c r="E54" s="18"/>
      <c r="F54" s="15"/>
      <c r="G54" s="5"/>
      <c r="H54" s="9"/>
      <c r="I54" s="9"/>
      <c r="J54" s="10">
        <v>1705536000</v>
      </c>
    </row>
    <row r="55" spans="1:10" ht="84" x14ac:dyDescent="0.3">
      <c r="A55" s="6"/>
      <c r="B55" s="7"/>
      <c r="C55" s="8" t="str">
        <f>D55</f>
        <v>22.1</v>
      </c>
      <c r="D55" s="8" t="s">
        <v>43</v>
      </c>
      <c r="E55" s="4" t="s">
        <v>137</v>
      </c>
      <c r="F55" s="4" t="s">
        <v>138</v>
      </c>
      <c r="G55" s="5" t="s">
        <v>6</v>
      </c>
      <c r="H55" s="9">
        <v>1728000</v>
      </c>
      <c r="I55" s="9">
        <v>987</v>
      </c>
      <c r="J55" s="9">
        <v>1705536000</v>
      </c>
    </row>
    <row r="56" spans="1:10" ht="16.8" x14ac:dyDescent="0.3">
      <c r="A56" s="6"/>
      <c r="B56" s="7"/>
      <c r="C56" s="8">
        <v>23</v>
      </c>
      <c r="D56" s="13" t="s">
        <v>139</v>
      </c>
      <c r="E56" s="18"/>
      <c r="F56" s="15"/>
      <c r="G56" s="5"/>
      <c r="H56" s="9"/>
      <c r="I56" s="9"/>
      <c r="J56" s="10">
        <v>863805600</v>
      </c>
    </row>
    <row r="57" spans="1:10" ht="50.4" x14ac:dyDescent="0.3">
      <c r="A57" s="6"/>
      <c r="B57" s="7"/>
      <c r="C57" s="8" t="str">
        <f>D57</f>
        <v>23.1</v>
      </c>
      <c r="D57" s="8" t="s">
        <v>44</v>
      </c>
      <c r="E57" s="4" t="s">
        <v>139</v>
      </c>
      <c r="F57" s="4" t="s">
        <v>140</v>
      </c>
      <c r="G57" s="5" t="s">
        <v>51</v>
      </c>
      <c r="H57" s="9">
        <v>208800</v>
      </c>
      <c r="I57" s="9">
        <v>4137</v>
      </c>
      <c r="J57" s="9">
        <v>863805600</v>
      </c>
    </row>
    <row r="58" spans="1:10" ht="16.8" x14ac:dyDescent="0.3">
      <c r="A58" s="6"/>
      <c r="B58" s="7"/>
      <c r="C58" s="8">
        <v>24</v>
      </c>
      <c r="D58" s="13" t="s">
        <v>141</v>
      </c>
      <c r="E58" s="18"/>
      <c r="F58" s="15"/>
      <c r="G58" s="5"/>
      <c r="H58" s="9"/>
      <c r="I58" s="9"/>
      <c r="J58" s="10">
        <v>951568800</v>
      </c>
    </row>
    <row r="59" spans="1:10" ht="201.6" x14ac:dyDescent="0.3">
      <c r="A59" s="6"/>
      <c r="B59" s="7"/>
      <c r="C59" s="8" t="str">
        <f>D59</f>
        <v>24.1</v>
      </c>
      <c r="D59" s="8" t="s">
        <v>45</v>
      </c>
      <c r="E59" s="4" t="s">
        <v>142</v>
      </c>
      <c r="F59" s="4" t="s">
        <v>143</v>
      </c>
      <c r="G59" s="5" t="s">
        <v>6</v>
      </c>
      <c r="H59" s="9">
        <v>2080</v>
      </c>
      <c r="I59" s="9">
        <v>457485</v>
      </c>
      <c r="J59" s="9">
        <v>951568800</v>
      </c>
    </row>
    <row r="60" spans="1:10" ht="16.8" x14ac:dyDescent="0.3">
      <c r="A60" s="6"/>
      <c r="B60" s="7"/>
      <c r="C60" s="8">
        <v>25</v>
      </c>
      <c r="D60" s="13" t="s">
        <v>144</v>
      </c>
      <c r="E60" s="18"/>
      <c r="F60" s="15"/>
      <c r="G60" s="5"/>
      <c r="H60" s="9"/>
      <c r="I60" s="9"/>
      <c r="J60" s="10">
        <v>228375000</v>
      </c>
    </row>
    <row r="61" spans="1:10" ht="235.2" x14ac:dyDescent="0.3">
      <c r="A61" s="6"/>
      <c r="B61" s="7"/>
      <c r="C61" s="8" t="str">
        <f>D61</f>
        <v>25.1</v>
      </c>
      <c r="D61" s="8" t="s">
        <v>46</v>
      </c>
      <c r="E61" s="4" t="s">
        <v>145</v>
      </c>
      <c r="F61" s="4" t="s">
        <v>146</v>
      </c>
      <c r="G61" s="5" t="s">
        <v>6</v>
      </c>
      <c r="H61" s="9">
        <v>5800</v>
      </c>
      <c r="I61" s="9">
        <v>39375</v>
      </c>
      <c r="J61" s="9">
        <v>228375000</v>
      </c>
    </row>
    <row r="62" spans="1:10" ht="16.8" x14ac:dyDescent="0.3">
      <c r="A62" s="6"/>
      <c r="B62" s="7"/>
      <c r="C62" s="8">
        <v>26</v>
      </c>
      <c r="D62" s="13" t="s">
        <v>147</v>
      </c>
      <c r="E62" s="18"/>
      <c r="F62" s="15"/>
      <c r="G62" s="5"/>
      <c r="H62" s="9"/>
      <c r="I62" s="9"/>
      <c r="J62" s="10">
        <v>94731000</v>
      </c>
    </row>
    <row r="63" spans="1:10" ht="117.6" x14ac:dyDescent="0.3">
      <c r="A63" s="6"/>
      <c r="B63" s="7"/>
      <c r="C63" s="8" t="str">
        <f>D63</f>
        <v>26.1</v>
      </c>
      <c r="D63" s="8" t="s">
        <v>47</v>
      </c>
      <c r="E63" s="4" t="s">
        <v>148</v>
      </c>
      <c r="F63" s="4" t="s">
        <v>149</v>
      </c>
      <c r="G63" s="5" t="s">
        <v>6</v>
      </c>
      <c r="H63" s="9">
        <v>200</v>
      </c>
      <c r="I63" s="9">
        <v>473655</v>
      </c>
      <c r="J63" s="9">
        <v>94731000</v>
      </c>
    </row>
    <row r="64" spans="1:10" ht="16.8" x14ac:dyDescent="0.3">
      <c r="A64" s="6"/>
      <c r="B64" s="7"/>
      <c r="C64" s="8">
        <v>27</v>
      </c>
      <c r="D64" s="13" t="s">
        <v>150</v>
      </c>
      <c r="E64" s="18"/>
      <c r="F64" s="15"/>
      <c r="G64" s="5"/>
      <c r="H64" s="9"/>
      <c r="I64" s="9"/>
      <c r="J64" s="10">
        <v>45435600</v>
      </c>
    </row>
    <row r="65" spans="1:10" ht="151.19999999999999" x14ac:dyDescent="0.3">
      <c r="A65" s="6"/>
      <c r="B65" s="7"/>
      <c r="C65" s="8" t="str">
        <f>D65</f>
        <v>27.1</v>
      </c>
      <c r="D65" s="8" t="s">
        <v>48</v>
      </c>
      <c r="E65" s="4" t="s">
        <v>151</v>
      </c>
      <c r="F65" s="4" t="s">
        <v>152</v>
      </c>
      <c r="G65" s="5" t="s">
        <v>6</v>
      </c>
      <c r="H65" s="9">
        <v>180</v>
      </c>
      <c r="I65" s="9">
        <v>252420</v>
      </c>
      <c r="J65" s="9">
        <v>45435600</v>
      </c>
    </row>
    <row r="66" spans="1:10" ht="16.8" x14ac:dyDescent="0.3">
      <c r="A66" s="6"/>
      <c r="B66" s="7"/>
      <c r="C66" s="8">
        <v>28</v>
      </c>
      <c r="D66" s="13" t="s">
        <v>153</v>
      </c>
      <c r="E66" s="14"/>
      <c r="F66" s="15"/>
      <c r="G66" s="5"/>
      <c r="H66" s="9"/>
      <c r="I66" s="9"/>
      <c r="J66" s="10">
        <v>209160000</v>
      </c>
    </row>
    <row r="67" spans="1:10" ht="218.4" x14ac:dyDescent="0.3">
      <c r="A67" s="6"/>
      <c r="B67" s="7"/>
      <c r="C67" s="8" t="str">
        <f>D67</f>
        <v>28.1</v>
      </c>
      <c r="D67" s="8" t="s">
        <v>49</v>
      </c>
      <c r="E67" s="4" t="s">
        <v>154</v>
      </c>
      <c r="F67" s="4" t="s">
        <v>155</v>
      </c>
      <c r="G67" s="5" t="s">
        <v>6</v>
      </c>
      <c r="H67" s="9">
        <v>6000</v>
      </c>
      <c r="I67" s="9">
        <v>34860</v>
      </c>
      <c r="J67" s="9">
        <v>209160000</v>
      </c>
    </row>
    <row r="68" spans="1:10" ht="16.8" x14ac:dyDescent="0.3">
      <c r="A68" s="6"/>
      <c r="B68" s="7"/>
      <c r="C68" s="8">
        <v>29</v>
      </c>
      <c r="D68" s="13" t="s">
        <v>156</v>
      </c>
      <c r="E68" s="18"/>
      <c r="F68" s="15"/>
      <c r="G68" s="5"/>
      <c r="H68" s="9"/>
      <c r="I68" s="9"/>
      <c r="J68" s="10">
        <v>33675600</v>
      </c>
    </row>
    <row r="69" spans="1:10" ht="117.6" x14ac:dyDescent="0.3">
      <c r="A69" s="6"/>
      <c r="B69" s="7"/>
      <c r="C69" s="8" t="str">
        <f>D69</f>
        <v>29.1</v>
      </c>
      <c r="D69" s="8" t="s">
        <v>50</v>
      </c>
      <c r="E69" s="4" t="s">
        <v>157</v>
      </c>
      <c r="F69" s="4" t="s">
        <v>158</v>
      </c>
      <c r="G69" s="5" t="s">
        <v>6</v>
      </c>
      <c r="H69" s="9">
        <v>20</v>
      </c>
      <c r="I69" s="9">
        <v>1683780</v>
      </c>
      <c r="J69" s="9">
        <v>33675600</v>
      </c>
    </row>
    <row r="70" spans="1:10" ht="16.8" x14ac:dyDescent="0.3">
      <c r="A70" s="6"/>
      <c r="B70" s="7"/>
      <c r="C70" s="8">
        <v>30</v>
      </c>
      <c r="D70" s="13" t="s">
        <v>159</v>
      </c>
      <c r="E70" s="18"/>
      <c r="F70" s="15"/>
      <c r="G70" s="5"/>
      <c r="H70" s="9"/>
      <c r="I70" s="9"/>
      <c r="J70" s="10">
        <v>17718750</v>
      </c>
    </row>
    <row r="71" spans="1:10" ht="117.6" x14ac:dyDescent="0.3">
      <c r="A71" s="6"/>
      <c r="B71" s="7"/>
      <c r="C71" s="8" t="str">
        <f>D71</f>
        <v>30.1</v>
      </c>
      <c r="D71" s="8" t="s">
        <v>52</v>
      </c>
      <c r="E71" s="4" t="s">
        <v>160</v>
      </c>
      <c r="F71" s="4" t="s">
        <v>161</v>
      </c>
      <c r="G71" s="5" t="s">
        <v>6</v>
      </c>
      <c r="H71" s="9">
        <v>30</v>
      </c>
      <c r="I71" s="9">
        <v>590625</v>
      </c>
      <c r="J71" s="9">
        <v>17718750</v>
      </c>
    </row>
    <row r="72" spans="1:10" ht="16.8" x14ac:dyDescent="0.3">
      <c r="A72" s="6"/>
      <c r="B72" s="7"/>
      <c r="C72" s="8">
        <v>31</v>
      </c>
      <c r="D72" s="13" t="s">
        <v>162</v>
      </c>
      <c r="E72" s="18"/>
      <c r="F72" s="15"/>
      <c r="G72" s="5"/>
      <c r="H72" s="9"/>
      <c r="I72" s="9"/>
      <c r="J72" s="10">
        <v>40267500</v>
      </c>
    </row>
    <row r="73" spans="1:10" ht="117.6" x14ac:dyDescent="0.3">
      <c r="A73" s="6"/>
      <c r="B73" s="7"/>
      <c r="C73" s="8" t="str">
        <f>D73</f>
        <v>31.1</v>
      </c>
      <c r="D73" s="8" t="s">
        <v>53</v>
      </c>
      <c r="E73" s="4" t="s">
        <v>163</v>
      </c>
      <c r="F73" s="4" t="s">
        <v>164</v>
      </c>
      <c r="G73" s="5" t="s">
        <v>6</v>
      </c>
      <c r="H73" s="9">
        <v>50</v>
      </c>
      <c r="I73" s="9">
        <v>805350</v>
      </c>
      <c r="J73" s="9">
        <v>40267500</v>
      </c>
    </row>
    <row r="74" spans="1:10" ht="16.8" x14ac:dyDescent="0.3">
      <c r="A74" s="6"/>
      <c r="B74" s="7"/>
      <c r="C74" s="8">
        <v>32</v>
      </c>
      <c r="D74" s="13" t="s">
        <v>165</v>
      </c>
      <c r="E74" s="18"/>
      <c r="F74" s="15"/>
      <c r="G74" s="5"/>
      <c r="H74" s="9"/>
      <c r="I74" s="9"/>
      <c r="J74" s="10">
        <v>102322584</v>
      </c>
    </row>
    <row r="75" spans="1:10" ht="235.2" x14ac:dyDescent="0.3">
      <c r="A75" s="6"/>
      <c r="B75" s="7"/>
      <c r="C75" s="8" t="str">
        <f>D75</f>
        <v>32.1</v>
      </c>
      <c r="D75" s="8" t="s">
        <v>54</v>
      </c>
      <c r="E75" s="4" t="s">
        <v>166</v>
      </c>
      <c r="F75" s="4" t="s">
        <v>167</v>
      </c>
      <c r="G75" s="5" t="s">
        <v>6</v>
      </c>
      <c r="H75" s="9">
        <v>168</v>
      </c>
      <c r="I75" s="9">
        <v>609063</v>
      </c>
      <c r="J75" s="9">
        <v>102322584</v>
      </c>
    </row>
    <row r="76" spans="1:10" ht="16.8" x14ac:dyDescent="0.3">
      <c r="A76" s="6"/>
      <c r="B76" s="7"/>
      <c r="C76" s="8">
        <v>33</v>
      </c>
      <c r="D76" s="13" t="s">
        <v>168</v>
      </c>
      <c r="E76" s="18"/>
      <c r="F76" s="15"/>
      <c r="G76" s="5"/>
      <c r="H76" s="9"/>
      <c r="I76" s="9"/>
      <c r="J76" s="10">
        <v>16107000</v>
      </c>
    </row>
    <row r="77" spans="1:10" ht="100.8" x14ac:dyDescent="0.3">
      <c r="A77" s="6"/>
      <c r="B77" s="7"/>
      <c r="C77" s="8" t="str">
        <f>D77</f>
        <v>33.1</v>
      </c>
      <c r="D77" s="8" t="s">
        <v>55</v>
      </c>
      <c r="E77" s="4" t="s">
        <v>169</v>
      </c>
      <c r="F77" s="4" t="s">
        <v>170</v>
      </c>
      <c r="G77" s="5" t="s">
        <v>6</v>
      </c>
      <c r="H77" s="9">
        <v>20</v>
      </c>
      <c r="I77" s="9">
        <v>805350</v>
      </c>
      <c r="J77" s="9">
        <v>16107000</v>
      </c>
    </row>
    <row r="78" spans="1:10" ht="16.8" x14ac:dyDescent="0.3">
      <c r="A78" s="6"/>
      <c r="B78" s="7"/>
      <c r="C78" s="8">
        <v>34</v>
      </c>
      <c r="D78" s="13" t="s">
        <v>171</v>
      </c>
      <c r="E78" s="18"/>
      <c r="F78" s="15"/>
      <c r="G78" s="5"/>
      <c r="H78" s="9"/>
      <c r="I78" s="9"/>
      <c r="J78" s="10">
        <v>57262800</v>
      </c>
    </row>
    <row r="79" spans="1:10" ht="117.6" x14ac:dyDescent="0.3">
      <c r="A79" s="6"/>
      <c r="B79" s="7"/>
      <c r="C79" s="8" t="str">
        <f>D79</f>
        <v>34.1</v>
      </c>
      <c r="D79" s="8" t="s">
        <v>56</v>
      </c>
      <c r="E79" s="4" t="s">
        <v>172</v>
      </c>
      <c r="F79" s="4" t="s">
        <v>173</v>
      </c>
      <c r="G79" s="5" t="s">
        <v>6</v>
      </c>
      <c r="H79" s="9">
        <v>80</v>
      </c>
      <c r="I79" s="9">
        <v>715785</v>
      </c>
      <c r="J79" s="9">
        <v>57262800</v>
      </c>
    </row>
    <row r="80" spans="1:10" ht="16.8" x14ac:dyDescent="0.3">
      <c r="A80" s="6"/>
      <c r="B80" s="7"/>
      <c r="C80" s="8">
        <v>35</v>
      </c>
      <c r="D80" s="13" t="s">
        <v>174</v>
      </c>
      <c r="E80" s="18"/>
      <c r="F80" s="15"/>
      <c r="G80" s="5"/>
      <c r="H80" s="9"/>
      <c r="I80" s="9"/>
      <c r="J80" s="10">
        <v>16107000</v>
      </c>
    </row>
    <row r="81" spans="1:10" ht="100.8" x14ac:dyDescent="0.3">
      <c r="A81" s="6"/>
      <c r="B81" s="7"/>
      <c r="C81" s="8" t="str">
        <f>D81</f>
        <v>35.1</v>
      </c>
      <c r="D81" s="8" t="s">
        <v>57</v>
      </c>
      <c r="E81" s="4" t="s">
        <v>175</v>
      </c>
      <c r="F81" s="4" t="s">
        <v>176</v>
      </c>
      <c r="G81" s="5" t="s">
        <v>6</v>
      </c>
      <c r="H81" s="9">
        <v>20</v>
      </c>
      <c r="I81" s="9">
        <v>805350</v>
      </c>
      <c r="J81" s="9">
        <v>16107000</v>
      </c>
    </row>
    <row r="82" spans="1:10" ht="16.8" x14ac:dyDescent="0.3">
      <c r="A82" s="6"/>
      <c r="B82" s="7"/>
      <c r="C82" s="8">
        <v>36</v>
      </c>
      <c r="D82" s="13" t="s">
        <v>177</v>
      </c>
      <c r="E82" s="18"/>
      <c r="F82" s="15"/>
      <c r="G82" s="5"/>
      <c r="H82" s="9"/>
      <c r="I82" s="9"/>
      <c r="J82" s="10">
        <v>14315700</v>
      </c>
    </row>
    <row r="83" spans="1:10" ht="100.8" x14ac:dyDescent="0.3">
      <c r="A83" s="6"/>
      <c r="B83" s="7"/>
      <c r="C83" s="8" t="str">
        <f>D83</f>
        <v>36.1</v>
      </c>
      <c r="D83" s="8" t="s">
        <v>58</v>
      </c>
      <c r="E83" s="4" t="s">
        <v>178</v>
      </c>
      <c r="F83" s="4" t="s">
        <v>179</v>
      </c>
      <c r="G83" s="5" t="s">
        <v>6</v>
      </c>
      <c r="H83" s="9">
        <v>20</v>
      </c>
      <c r="I83" s="9">
        <v>715785</v>
      </c>
      <c r="J83" s="9">
        <v>14315700</v>
      </c>
    </row>
    <row r="84" spans="1:10" ht="16.8" x14ac:dyDescent="0.3">
      <c r="A84" s="6"/>
      <c r="B84" s="7"/>
      <c r="C84" s="8">
        <v>37</v>
      </c>
      <c r="D84" s="13" t="s">
        <v>180</v>
      </c>
      <c r="E84" s="18"/>
      <c r="F84" s="15"/>
      <c r="G84" s="5"/>
      <c r="H84" s="9"/>
      <c r="I84" s="9"/>
      <c r="J84" s="10">
        <v>15195600</v>
      </c>
    </row>
    <row r="85" spans="1:10" ht="100.8" x14ac:dyDescent="0.3">
      <c r="A85" s="6"/>
      <c r="B85" s="7"/>
      <c r="C85" s="8" t="str">
        <f>D85</f>
        <v>37.1</v>
      </c>
      <c r="D85" s="8" t="s">
        <v>60</v>
      </c>
      <c r="E85" s="4" t="s">
        <v>181</v>
      </c>
      <c r="F85" s="4" t="s">
        <v>182</v>
      </c>
      <c r="G85" s="5" t="s">
        <v>6</v>
      </c>
      <c r="H85" s="9">
        <v>10</v>
      </c>
      <c r="I85" s="9">
        <v>1519560</v>
      </c>
      <c r="J85" s="9">
        <v>15195600</v>
      </c>
    </row>
    <row r="86" spans="1:10" ht="16.8" x14ac:dyDescent="0.3">
      <c r="A86" s="6"/>
      <c r="B86" s="7"/>
      <c r="C86" s="8">
        <v>38</v>
      </c>
      <c r="D86" s="13" t="s">
        <v>183</v>
      </c>
      <c r="E86" s="18"/>
      <c r="F86" s="15"/>
      <c r="G86" s="5"/>
      <c r="H86" s="9"/>
      <c r="I86" s="9"/>
      <c r="J86" s="10">
        <v>126918252</v>
      </c>
    </row>
    <row r="87" spans="1:10" ht="151.19999999999999" x14ac:dyDescent="0.3">
      <c r="A87" s="6"/>
      <c r="B87" s="7"/>
      <c r="C87" s="8" t="str">
        <f>D87</f>
        <v>38.1</v>
      </c>
      <c r="D87" s="8" t="s">
        <v>61</v>
      </c>
      <c r="E87" s="4" t="s">
        <v>184</v>
      </c>
      <c r="F87" s="4" t="s">
        <v>185</v>
      </c>
      <c r="G87" s="5" t="s">
        <v>6</v>
      </c>
      <c r="H87" s="9">
        <v>108</v>
      </c>
      <c r="I87" s="9">
        <v>1175169</v>
      </c>
      <c r="J87" s="9">
        <v>126918252</v>
      </c>
    </row>
    <row r="88" spans="1:10" ht="16.8" x14ac:dyDescent="0.3">
      <c r="A88" s="6"/>
      <c r="B88" s="7"/>
      <c r="C88" s="8">
        <v>39</v>
      </c>
      <c r="D88" s="13" t="s">
        <v>186</v>
      </c>
      <c r="E88" s="18"/>
      <c r="F88" s="15"/>
      <c r="G88" s="5"/>
      <c r="H88" s="9"/>
      <c r="I88" s="9"/>
      <c r="J88" s="10">
        <v>385053480</v>
      </c>
    </row>
    <row r="89" spans="1:10" ht="201.6" x14ac:dyDescent="0.3">
      <c r="A89" s="6"/>
      <c r="B89" s="7"/>
      <c r="C89" s="8" t="str">
        <f>D89</f>
        <v>39.1</v>
      </c>
      <c r="D89" s="8" t="s">
        <v>62</v>
      </c>
      <c r="E89" s="4" t="s">
        <v>187</v>
      </c>
      <c r="F89" s="4" t="s">
        <v>188</v>
      </c>
      <c r="G89" s="5" t="s">
        <v>6</v>
      </c>
      <c r="H89" s="9">
        <v>360</v>
      </c>
      <c r="I89" s="9">
        <v>1069593</v>
      </c>
      <c r="J89" s="9">
        <v>385053480</v>
      </c>
    </row>
    <row r="90" spans="1:10" ht="16.8" x14ac:dyDescent="0.3">
      <c r="A90" s="6"/>
      <c r="B90" s="7"/>
      <c r="C90" s="8">
        <v>40</v>
      </c>
      <c r="D90" s="13" t="s">
        <v>189</v>
      </c>
      <c r="E90" s="18"/>
      <c r="F90" s="15"/>
      <c r="G90" s="5"/>
      <c r="H90" s="9"/>
      <c r="I90" s="9"/>
      <c r="J90" s="10">
        <v>462739200</v>
      </c>
    </row>
    <row r="91" spans="1:10" ht="184.8" x14ac:dyDescent="0.3">
      <c r="A91" s="6"/>
      <c r="B91" s="7"/>
      <c r="C91" s="8" t="str">
        <f>D91</f>
        <v>40.1</v>
      </c>
      <c r="D91" s="8" t="s">
        <v>63</v>
      </c>
      <c r="E91" s="4" t="s">
        <v>190</v>
      </c>
      <c r="F91" s="4" t="s">
        <v>191</v>
      </c>
      <c r="G91" s="5" t="s">
        <v>6</v>
      </c>
      <c r="H91" s="9">
        <v>480</v>
      </c>
      <c r="I91" s="9">
        <v>964040</v>
      </c>
      <c r="J91" s="9">
        <v>462739200</v>
      </c>
    </row>
    <row r="92" spans="1:10" ht="16.8" x14ac:dyDescent="0.3">
      <c r="A92" s="6"/>
      <c r="B92" s="7"/>
      <c r="C92" s="8">
        <v>41</v>
      </c>
      <c r="D92" s="13" t="s">
        <v>192</v>
      </c>
      <c r="E92" s="18"/>
      <c r="F92" s="15"/>
      <c r="G92" s="5"/>
      <c r="H92" s="9"/>
      <c r="I92" s="9"/>
      <c r="J92" s="10">
        <v>11534670</v>
      </c>
    </row>
    <row r="93" spans="1:10" ht="184.8" x14ac:dyDescent="0.3">
      <c r="A93" s="6"/>
      <c r="B93" s="7"/>
      <c r="C93" s="8" t="str">
        <f>D93</f>
        <v>41.1</v>
      </c>
      <c r="D93" s="8" t="s">
        <v>64</v>
      </c>
      <c r="E93" s="4" t="s">
        <v>193</v>
      </c>
      <c r="F93" s="4" t="s">
        <v>194</v>
      </c>
      <c r="G93" s="5" t="s">
        <v>6</v>
      </c>
      <c r="H93" s="9">
        <v>85</v>
      </c>
      <c r="I93" s="9">
        <v>135702</v>
      </c>
      <c r="J93" s="9">
        <v>11534670</v>
      </c>
    </row>
    <row r="94" spans="1:10" ht="16.8" x14ac:dyDescent="0.3">
      <c r="A94" s="6"/>
      <c r="B94" s="7"/>
      <c r="C94" s="8">
        <v>42</v>
      </c>
      <c r="D94" s="13" t="s">
        <v>195</v>
      </c>
      <c r="E94" s="18"/>
      <c r="F94" s="15"/>
      <c r="G94" s="5"/>
      <c r="H94" s="9"/>
      <c r="I94" s="9"/>
      <c r="J94" s="10">
        <v>243416880</v>
      </c>
    </row>
    <row r="95" spans="1:10" ht="184.8" x14ac:dyDescent="0.3">
      <c r="A95" s="6"/>
      <c r="B95" s="7"/>
      <c r="C95" s="8" t="str">
        <f>D95</f>
        <v>42.1</v>
      </c>
      <c r="D95" s="8" t="s">
        <v>65</v>
      </c>
      <c r="E95" s="4" t="s">
        <v>196</v>
      </c>
      <c r="F95" s="4" t="s">
        <v>197</v>
      </c>
      <c r="G95" s="5" t="s">
        <v>6</v>
      </c>
      <c r="H95" s="9">
        <v>216</v>
      </c>
      <c r="I95" s="9">
        <v>1126930</v>
      </c>
      <c r="J95" s="9">
        <v>243416880</v>
      </c>
    </row>
    <row r="96" spans="1:10" ht="16.8" x14ac:dyDescent="0.3">
      <c r="A96" s="6"/>
      <c r="B96" s="7"/>
      <c r="C96" s="8">
        <v>43</v>
      </c>
      <c r="D96" s="13" t="s">
        <v>198</v>
      </c>
      <c r="E96" s="18"/>
      <c r="F96" s="15"/>
      <c r="G96" s="5"/>
      <c r="H96" s="9"/>
      <c r="I96" s="9"/>
      <c r="J96" s="10">
        <v>324454200</v>
      </c>
    </row>
    <row r="97" spans="1:10" ht="168" x14ac:dyDescent="0.3">
      <c r="A97" s="6"/>
      <c r="B97" s="7"/>
      <c r="C97" s="8" t="str">
        <f>D97</f>
        <v>43.1</v>
      </c>
      <c r="D97" s="8" t="s">
        <v>66</v>
      </c>
      <c r="E97" s="4" t="s">
        <v>199</v>
      </c>
      <c r="F97" s="4" t="s">
        <v>200</v>
      </c>
      <c r="G97" s="5" t="s">
        <v>6</v>
      </c>
      <c r="H97" s="9">
        <v>280</v>
      </c>
      <c r="I97" s="9">
        <v>1158765</v>
      </c>
      <c r="J97" s="9">
        <v>324454200</v>
      </c>
    </row>
    <row r="98" spans="1:10" ht="16.8" x14ac:dyDescent="0.3">
      <c r="A98" s="6"/>
      <c r="B98" s="7"/>
      <c r="C98" s="8">
        <v>44</v>
      </c>
      <c r="D98" s="13" t="s">
        <v>201</v>
      </c>
      <c r="E98" s="18"/>
      <c r="F98" s="15"/>
      <c r="G98" s="5"/>
      <c r="H98" s="9"/>
      <c r="I98" s="9"/>
      <c r="J98" s="10">
        <v>123165000</v>
      </c>
    </row>
    <row r="99" spans="1:10" ht="117.6" x14ac:dyDescent="0.3">
      <c r="A99" s="6"/>
      <c r="B99" s="7"/>
      <c r="C99" s="8" t="str">
        <f>D99</f>
        <v>44.1</v>
      </c>
      <c r="D99" s="8" t="s">
        <v>67</v>
      </c>
      <c r="E99" s="4" t="s">
        <v>202</v>
      </c>
      <c r="F99" s="4" t="s">
        <v>203</v>
      </c>
      <c r="G99" s="5" t="s">
        <v>6</v>
      </c>
      <c r="H99" s="9">
        <v>200</v>
      </c>
      <c r="I99" s="9">
        <v>615825</v>
      </c>
      <c r="J99" s="9">
        <v>123165000</v>
      </c>
    </row>
    <row r="100" spans="1:10" ht="16.8" x14ac:dyDescent="0.3">
      <c r="A100" s="6"/>
      <c r="B100" s="7"/>
      <c r="C100" s="8">
        <v>45</v>
      </c>
      <c r="D100" s="13" t="s">
        <v>204</v>
      </c>
      <c r="E100" s="18"/>
      <c r="F100" s="15"/>
      <c r="G100" s="5"/>
      <c r="H100" s="9"/>
      <c r="I100" s="9"/>
      <c r="J100" s="10">
        <v>69490533</v>
      </c>
    </row>
    <row r="101" spans="1:10" ht="168" x14ac:dyDescent="0.3">
      <c r="A101" s="6"/>
      <c r="B101" s="7"/>
      <c r="C101" s="8" t="str">
        <f t="shared" ref="C101:C103" si="0">D101</f>
        <v>45.1</v>
      </c>
      <c r="D101" s="8" t="s">
        <v>68</v>
      </c>
      <c r="E101" s="4" t="s">
        <v>205</v>
      </c>
      <c r="F101" s="4" t="s">
        <v>206</v>
      </c>
      <c r="G101" s="5" t="s">
        <v>6</v>
      </c>
      <c r="H101" s="9">
        <v>9</v>
      </c>
      <c r="I101" s="9">
        <v>1454775</v>
      </c>
      <c r="J101" s="9">
        <v>13092975</v>
      </c>
    </row>
    <row r="102" spans="1:10" ht="184.8" x14ac:dyDescent="0.3">
      <c r="A102" s="6"/>
      <c r="B102" s="7"/>
      <c r="C102" s="8" t="str">
        <f t="shared" si="0"/>
        <v>45.2</v>
      </c>
      <c r="D102" s="8" t="s">
        <v>69</v>
      </c>
      <c r="E102" s="4" t="s">
        <v>207</v>
      </c>
      <c r="F102" s="4" t="s">
        <v>208</v>
      </c>
      <c r="G102" s="5" t="s">
        <v>6</v>
      </c>
      <c r="H102" s="9">
        <v>20</v>
      </c>
      <c r="I102" s="9">
        <v>727755</v>
      </c>
      <c r="J102" s="9">
        <v>14555100</v>
      </c>
    </row>
    <row r="103" spans="1:10" ht="285.60000000000002" x14ac:dyDescent="0.3">
      <c r="A103" s="6"/>
      <c r="B103" s="7"/>
      <c r="C103" s="8" t="str">
        <f t="shared" si="0"/>
        <v>45.3</v>
      </c>
      <c r="D103" s="8" t="s">
        <v>70</v>
      </c>
      <c r="E103" s="4" t="s">
        <v>209</v>
      </c>
      <c r="F103" s="4" t="s">
        <v>210</v>
      </c>
      <c r="G103" s="5" t="s">
        <v>6</v>
      </c>
      <c r="H103" s="9">
        <v>83</v>
      </c>
      <c r="I103" s="9">
        <v>504126</v>
      </c>
      <c r="J103" s="9">
        <v>41842458</v>
      </c>
    </row>
    <row r="104" spans="1:10" ht="16.8" x14ac:dyDescent="0.3">
      <c r="A104" s="6"/>
      <c r="B104" s="7"/>
      <c r="C104" s="8">
        <v>46</v>
      </c>
      <c r="D104" s="13" t="s">
        <v>211</v>
      </c>
      <c r="E104" s="18"/>
      <c r="F104" s="15"/>
      <c r="G104" s="5"/>
      <c r="H104" s="9"/>
      <c r="I104" s="9"/>
      <c r="J104" s="10">
        <v>119369250</v>
      </c>
    </row>
    <row r="105" spans="1:10" ht="151.19999999999999" x14ac:dyDescent="0.3">
      <c r="A105" s="6"/>
      <c r="B105" s="7"/>
      <c r="C105" s="8" t="str">
        <f t="shared" ref="C105:C106" si="1">D105</f>
        <v>46.1</v>
      </c>
      <c r="D105" s="8" t="s">
        <v>71</v>
      </c>
      <c r="E105" s="4" t="s">
        <v>212</v>
      </c>
      <c r="F105" s="4" t="s">
        <v>213</v>
      </c>
      <c r="G105" s="5" t="s">
        <v>6</v>
      </c>
      <c r="H105" s="9">
        <v>50</v>
      </c>
      <c r="I105" s="9">
        <v>847245</v>
      </c>
      <c r="J105" s="9">
        <v>42362250</v>
      </c>
    </row>
    <row r="106" spans="1:10" ht="151.19999999999999" x14ac:dyDescent="0.3">
      <c r="A106" s="6"/>
      <c r="B106" s="7"/>
      <c r="C106" s="8" t="str">
        <f t="shared" si="1"/>
        <v>46.2</v>
      </c>
      <c r="D106" s="8" t="s">
        <v>72</v>
      </c>
      <c r="E106" s="4" t="s">
        <v>214</v>
      </c>
      <c r="F106" s="4" t="s">
        <v>215</v>
      </c>
      <c r="G106" s="5" t="s">
        <v>6</v>
      </c>
      <c r="H106" s="9">
        <v>50</v>
      </c>
      <c r="I106" s="9">
        <v>1540140</v>
      </c>
      <c r="J106" s="9">
        <v>77007000</v>
      </c>
    </row>
    <row r="107" spans="1:10" ht="16.8" x14ac:dyDescent="0.3">
      <c r="A107" s="6"/>
      <c r="B107" s="7"/>
      <c r="C107" s="8">
        <v>47</v>
      </c>
      <c r="D107" s="13" t="s">
        <v>216</v>
      </c>
      <c r="E107" s="18"/>
      <c r="F107" s="15"/>
      <c r="G107" s="5"/>
      <c r="H107" s="9"/>
      <c r="I107" s="9"/>
      <c r="J107" s="10">
        <v>96949650</v>
      </c>
    </row>
    <row r="108" spans="1:10" ht="168" x14ac:dyDescent="0.3">
      <c r="A108" s="6"/>
      <c r="B108" s="7"/>
      <c r="C108" s="8" t="str">
        <f t="shared" ref="C108:C110" si="2">D108</f>
        <v>47.1</v>
      </c>
      <c r="D108" s="8" t="s">
        <v>73</v>
      </c>
      <c r="E108" s="4" t="s">
        <v>217</v>
      </c>
      <c r="F108" s="4" t="s">
        <v>218</v>
      </c>
      <c r="G108" s="5" t="s">
        <v>6</v>
      </c>
      <c r="H108" s="9">
        <v>80</v>
      </c>
      <c r="I108" s="9">
        <v>300510</v>
      </c>
      <c r="J108" s="9">
        <v>24040800</v>
      </c>
    </row>
    <row r="109" spans="1:10" ht="201.6" x14ac:dyDescent="0.3">
      <c r="A109" s="6"/>
      <c r="B109" s="7"/>
      <c r="C109" s="8" t="str">
        <f t="shared" si="2"/>
        <v>47.2</v>
      </c>
      <c r="D109" s="8" t="s">
        <v>74</v>
      </c>
      <c r="E109" s="4" t="s">
        <v>219</v>
      </c>
      <c r="F109" s="4" t="s">
        <v>220</v>
      </c>
      <c r="G109" s="5" t="s">
        <v>6</v>
      </c>
      <c r="H109" s="9">
        <v>90</v>
      </c>
      <c r="I109" s="9">
        <v>314790</v>
      </c>
      <c r="J109" s="9">
        <v>28331100</v>
      </c>
    </row>
    <row r="110" spans="1:10" ht="218.4" x14ac:dyDescent="0.3">
      <c r="A110" s="6"/>
      <c r="B110" s="7"/>
      <c r="C110" s="8" t="str">
        <f t="shared" si="2"/>
        <v>47.3</v>
      </c>
      <c r="D110" s="8" t="s">
        <v>75</v>
      </c>
      <c r="E110" s="4" t="s">
        <v>221</v>
      </c>
      <c r="F110" s="4" t="s">
        <v>222</v>
      </c>
      <c r="G110" s="5" t="s">
        <v>6</v>
      </c>
      <c r="H110" s="9">
        <v>175</v>
      </c>
      <c r="I110" s="9">
        <v>254730</v>
      </c>
      <c r="J110" s="9">
        <v>44577750</v>
      </c>
    </row>
    <row r="111" spans="1:10" ht="16.8" x14ac:dyDescent="0.3">
      <c r="A111" s="6"/>
      <c r="B111" s="7"/>
      <c r="C111" s="8">
        <v>48</v>
      </c>
      <c r="D111" s="7" t="s">
        <v>223</v>
      </c>
      <c r="E111" s="4"/>
      <c r="F111" s="4"/>
      <c r="G111" s="5"/>
      <c r="H111" s="9"/>
      <c r="I111" s="9"/>
      <c r="J111" s="10">
        <v>77883750</v>
      </c>
    </row>
    <row r="112" spans="1:10" ht="235.2" x14ac:dyDescent="0.3">
      <c r="A112" s="6"/>
      <c r="B112" s="7"/>
      <c r="C112" s="8" t="str">
        <f t="shared" ref="C112:C113" si="3">D112</f>
        <v>48.1</v>
      </c>
      <c r="D112" s="8" t="s">
        <v>76</v>
      </c>
      <c r="E112" s="4" t="s">
        <v>224</v>
      </c>
      <c r="F112" s="4" t="s">
        <v>225</v>
      </c>
      <c r="G112" s="5" t="s">
        <v>6</v>
      </c>
      <c r="H112" s="9">
        <v>30</v>
      </c>
      <c r="I112" s="9">
        <v>359625</v>
      </c>
      <c r="J112" s="9">
        <v>10788750</v>
      </c>
    </row>
    <row r="113" spans="1:10" ht="100.8" x14ac:dyDescent="0.3">
      <c r="A113" s="6"/>
      <c r="B113" s="7"/>
      <c r="C113" s="8" t="str">
        <f t="shared" si="3"/>
        <v>48.2</v>
      </c>
      <c r="D113" s="8" t="s">
        <v>77</v>
      </c>
      <c r="E113" s="4" t="s">
        <v>226</v>
      </c>
      <c r="F113" s="4" t="s">
        <v>227</v>
      </c>
      <c r="G113" s="5" t="s">
        <v>6</v>
      </c>
      <c r="H113" s="9">
        <v>9000</v>
      </c>
      <c r="I113" s="9">
        <v>7455</v>
      </c>
      <c r="J113" s="9">
        <v>67095000</v>
      </c>
    </row>
    <row r="114" spans="1:10" ht="16.8" x14ac:dyDescent="0.3">
      <c r="A114" s="6"/>
      <c r="B114" s="7"/>
      <c r="C114" s="8">
        <v>49</v>
      </c>
      <c r="D114" s="13" t="s">
        <v>228</v>
      </c>
      <c r="E114" s="18"/>
      <c r="F114" s="15"/>
      <c r="G114" s="5"/>
      <c r="H114" s="9"/>
      <c r="I114" s="9"/>
      <c r="J114" s="10">
        <v>1475212620</v>
      </c>
    </row>
    <row r="115" spans="1:10" ht="168" x14ac:dyDescent="0.3">
      <c r="A115" s="6"/>
      <c r="B115" s="7"/>
      <c r="C115" s="8" t="str">
        <f t="shared" ref="C115:C116" si="4">D115</f>
        <v>49.1</v>
      </c>
      <c r="D115" s="8" t="s">
        <v>78</v>
      </c>
      <c r="E115" s="4" t="s">
        <v>229</v>
      </c>
      <c r="F115" s="4" t="s">
        <v>230</v>
      </c>
      <c r="G115" s="5" t="s">
        <v>6</v>
      </c>
      <c r="H115" s="9">
        <v>2016</v>
      </c>
      <c r="I115" s="9">
        <v>714945</v>
      </c>
      <c r="J115" s="9">
        <v>1441329120</v>
      </c>
    </row>
    <row r="116" spans="1:10" ht="168" x14ac:dyDescent="0.3">
      <c r="A116" s="6"/>
      <c r="B116" s="7"/>
      <c r="C116" s="8" t="str">
        <f t="shared" si="4"/>
        <v>49.2</v>
      </c>
      <c r="D116" s="8" t="s">
        <v>79</v>
      </c>
      <c r="E116" s="4" t="s">
        <v>231</v>
      </c>
      <c r="F116" s="4" t="s">
        <v>232</v>
      </c>
      <c r="G116" s="5" t="s">
        <v>6</v>
      </c>
      <c r="H116" s="9">
        <v>50</v>
      </c>
      <c r="I116" s="9">
        <v>677670</v>
      </c>
      <c r="J116" s="9">
        <v>33883500</v>
      </c>
    </row>
    <row r="117" spans="1:10" ht="16.8" x14ac:dyDescent="0.3">
      <c r="A117" s="6"/>
      <c r="B117" s="7"/>
      <c r="C117" s="8">
        <v>50</v>
      </c>
      <c r="D117" s="13" t="s">
        <v>233</v>
      </c>
      <c r="E117" s="14"/>
      <c r="F117" s="15"/>
      <c r="G117" s="5"/>
      <c r="H117" s="9"/>
      <c r="I117" s="9"/>
      <c r="J117" s="10">
        <v>255666600</v>
      </c>
    </row>
    <row r="118" spans="1:10" ht="184.8" x14ac:dyDescent="0.3">
      <c r="A118" s="6"/>
      <c r="B118" s="7"/>
      <c r="C118" s="8" t="str">
        <f t="shared" ref="C118:C119" si="5">D118</f>
        <v>50.1</v>
      </c>
      <c r="D118" s="8" t="s">
        <v>80</v>
      </c>
      <c r="E118" s="4" t="s">
        <v>234</v>
      </c>
      <c r="F118" s="4" t="s">
        <v>235</v>
      </c>
      <c r="G118" s="5" t="s">
        <v>6</v>
      </c>
      <c r="H118" s="9">
        <v>68</v>
      </c>
      <c r="I118" s="9">
        <v>3284190</v>
      </c>
      <c r="J118" s="9">
        <v>223324920</v>
      </c>
    </row>
    <row r="119" spans="1:10" ht="168" x14ac:dyDescent="0.3">
      <c r="A119" s="6"/>
      <c r="B119" s="7"/>
      <c r="C119" s="8" t="str">
        <f t="shared" si="5"/>
        <v>50.2</v>
      </c>
      <c r="D119" s="8" t="s">
        <v>81</v>
      </c>
      <c r="E119" s="4" t="s">
        <v>236</v>
      </c>
      <c r="F119" s="4" t="s">
        <v>237</v>
      </c>
      <c r="G119" s="5" t="s">
        <v>6</v>
      </c>
      <c r="H119" s="9">
        <v>18</v>
      </c>
      <c r="I119" s="9">
        <v>1796760</v>
      </c>
      <c r="J119" s="9">
        <v>32341680</v>
      </c>
    </row>
    <row r="120" spans="1:10" ht="16.8" x14ac:dyDescent="0.3">
      <c r="A120" s="6"/>
      <c r="B120" s="7"/>
      <c r="C120" s="13" t="s">
        <v>238</v>
      </c>
      <c r="D120" s="18"/>
      <c r="E120" s="14"/>
      <c r="F120" s="15"/>
      <c r="G120" s="5"/>
      <c r="H120" s="9"/>
      <c r="I120" s="9"/>
      <c r="J120" s="9"/>
    </row>
    <row r="121" spans="1:10" ht="17.399999999999999" x14ac:dyDescent="0.3">
      <c r="A121" s="6"/>
      <c r="B121" s="7"/>
      <c r="C121" s="25" t="s">
        <v>239</v>
      </c>
      <c r="D121" s="29"/>
      <c r="E121" s="16"/>
      <c r="F121" s="17"/>
      <c r="G121" s="11"/>
      <c r="H121" s="11"/>
      <c r="I121" s="11"/>
      <c r="J121" s="11"/>
    </row>
    <row r="122" spans="1:10" ht="17.399999999999999" x14ac:dyDescent="0.3">
      <c r="A122" s="6"/>
      <c r="B122" s="7"/>
      <c r="C122" s="8">
        <v>51</v>
      </c>
      <c r="D122" s="13" t="s">
        <v>240</v>
      </c>
      <c r="E122" s="14"/>
      <c r="F122" s="15"/>
      <c r="G122" s="11"/>
      <c r="H122" s="11"/>
      <c r="I122" s="11"/>
      <c r="J122" s="10">
        <v>233560200</v>
      </c>
    </row>
    <row r="123" spans="1:10" ht="117.6" x14ac:dyDescent="0.3">
      <c r="A123" s="6"/>
      <c r="B123" s="7"/>
      <c r="C123" s="8" t="str">
        <f>D123</f>
        <v>51.1</v>
      </c>
      <c r="D123" s="8" t="s">
        <v>82</v>
      </c>
      <c r="E123" s="4" t="s">
        <v>240</v>
      </c>
      <c r="F123" s="4" t="s">
        <v>241</v>
      </c>
      <c r="G123" s="5" t="s">
        <v>7</v>
      </c>
      <c r="H123" s="9">
        <v>620</v>
      </c>
      <c r="I123" s="9">
        <v>376710</v>
      </c>
      <c r="J123" s="9">
        <v>233560200</v>
      </c>
    </row>
    <row r="124" spans="1:10" ht="17.399999999999999" x14ac:dyDescent="0.3">
      <c r="A124" s="6"/>
      <c r="B124" s="7"/>
      <c r="C124" s="8">
        <v>52</v>
      </c>
      <c r="D124" s="13" t="s">
        <v>242</v>
      </c>
      <c r="E124" s="14"/>
      <c r="F124" s="15"/>
      <c r="G124" s="11"/>
      <c r="H124" s="11"/>
      <c r="I124" s="11"/>
      <c r="J124" s="10">
        <v>226026000</v>
      </c>
    </row>
    <row r="125" spans="1:10" ht="100.8" x14ac:dyDescent="0.3">
      <c r="A125" s="6"/>
      <c r="B125" s="7"/>
      <c r="C125" s="8" t="str">
        <f>D125</f>
        <v>52.1</v>
      </c>
      <c r="D125" s="8" t="s">
        <v>83</v>
      </c>
      <c r="E125" s="4" t="s">
        <v>242</v>
      </c>
      <c r="F125" s="4" t="s">
        <v>243</v>
      </c>
      <c r="G125" s="5" t="s">
        <v>7</v>
      </c>
      <c r="H125" s="9">
        <v>600</v>
      </c>
      <c r="I125" s="9">
        <v>376710</v>
      </c>
      <c r="J125" s="9">
        <v>226026000</v>
      </c>
    </row>
    <row r="126" spans="1:10" ht="17.399999999999999" x14ac:dyDescent="0.3">
      <c r="A126" s="6"/>
      <c r="B126" s="7"/>
      <c r="C126" s="8">
        <v>53</v>
      </c>
      <c r="D126" s="13" t="s">
        <v>244</v>
      </c>
      <c r="E126" s="14"/>
      <c r="F126" s="15"/>
      <c r="G126" s="11"/>
      <c r="H126" s="11"/>
      <c r="I126" s="11"/>
      <c r="J126" s="10">
        <v>256148400</v>
      </c>
    </row>
    <row r="127" spans="1:10" ht="117.6" x14ac:dyDescent="0.3">
      <c r="A127" s="6"/>
      <c r="B127" s="7"/>
      <c r="C127" s="8" t="str">
        <f>D127</f>
        <v>53.1</v>
      </c>
      <c r="D127" s="8" t="s">
        <v>84</v>
      </c>
      <c r="E127" s="4" t="s">
        <v>244</v>
      </c>
      <c r="F127" s="4" t="s">
        <v>245</v>
      </c>
      <c r="G127" s="5" t="s">
        <v>7</v>
      </c>
      <c r="H127" s="9">
        <v>400</v>
      </c>
      <c r="I127" s="9">
        <v>640371</v>
      </c>
      <c r="J127" s="9">
        <v>256148400</v>
      </c>
    </row>
    <row r="128" spans="1:10" ht="16.8" x14ac:dyDescent="0.3">
      <c r="A128" s="6"/>
      <c r="B128" s="7"/>
      <c r="C128" s="8">
        <v>54</v>
      </c>
      <c r="D128" s="13" t="s">
        <v>246</v>
      </c>
      <c r="E128" s="14"/>
      <c r="F128" s="15"/>
      <c r="G128" s="5"/>
      <c r="H128" s="9"/>
      <c r="I128" s="9"/>
      <c r="J128" s="10">
        <v>23000010</v>
      </c>
    </row>
    <row r="129" spans="1:10" ht="50.4" x14ac:dyDescent="0.3">
      <c r="A129" s="6"/>
      <c r="B129" s="7"/>
      <c r="C129" s="8" t="str">
        <f>D129</f>
        <v>54.1</v>
      </c>
      <c r="D129" s="8" t="s">
        <v>85</v>
      </c>
      <c r="E129" s="4" t="s">
        <v>246</v>
      </c>
      <c r="F129" s="4" t="s">
        <v>247</v>
      </c>
      <c r="G129" s="5" t="s">
        <v>6</v>
      </c>
      <c r="H129" s="9">
        <v>330</v>
      </c>
      <c r="I129" s="9">
        <v>69697</v>
      </c>
      <c r="J129" s="9">
        <v>23000010</v>
      </c>
    </row>
  </sheetData>
  <mergeCells count="12">
    <mergeCell ref="B7:F7"/>
    <mergeCell ref="F4:F5"/>
    <mergeCell ref="G4:G5"/>
    <mergeCell ref="H4:H5"/>
    <mergeCell ref="I4:I5"/>
    <mergeCell ref="J4:J5"/>
    <mergeCell ref="A4:A5"/>
    <mergeCell ref="B4:B5"/>
    <mergeCell ref="C4:C5"/>
    <mergeCell ref="D4:D5"/>
    <mergeCell ref="E4:E5"/>
    <mergeCell ref="A1:I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2026-01-09T08:26:10Z</dcterms:modified>
</cp:coreProperties>
</file>